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97_RAN5_Meeting\RAN5#106\2_Revision\R5-250407\"/>
    </mc:Choice>
  </mc:AlternateContent>
  <xr:revisionPtr revIDLastSave="0" documentId="13_ncr:1_{91AA047B-91D9-4D4C-A421-9C01670FC2C4}" xr6:coauthVersionLast="47" xr6:coauthVersionMax="47" xr10:uidLastSave="{00000000-0000-0000-0000-000000000000}"/>
  <bookViews>
    <workbookView xWindow="-120" yWindow="-120" windowWidth="29040" windowHeight="15840" tabRatio="792" xr2:uid="{00000000-000D-0000-FFFF-FFFF00000000}"/>
  </bookViews>
  <sheets>
    <sheet name="Template" sheetId="2" r:id="rId1"/>
    <sheet name="6.3.4.3-1" sheetId="23" r:id="rId2"/>
    <sheet name="6.3.4.3-3" sheetId="2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8" i="24" l="1"/>
  <c r="E5" i="24"/>
  <c r="F5" i="24"/>
  <c r="G5" i="24"/>
  <c r="H5" i="24"/>
  <c r="S58" i="23"/>
  <c r="C72" i="24"/>
  <c r="C75" i="24" s="1"/>
  <c r="R71" i="24"/>
  <c r="R75" i="24" s="1"/>
  <c r="Q71" i="24"/>
  <c r="Q75" i="24" s="1"/>
  <c r="P71" i="24"/>
  <c r="P75" i="24" s="1"/>
  <c r="O71" i="24"/>
  <c r="O75" i="24" s="1"/>
  <c r="N71" i="24"/>
  <c r="N75" i="24" s="1"/>
  <c r="M71" i="24"/>
  <c r="M75" i="24" s="1"/>
  <c r="L71" i="24"/>
  <c r="L75" i="24" s="1"/>
  <c r="K71" i="24"/>
  <c r="K75" i="24" s="1"/>
  <c r="J71" i="24"/>
  <c r="J75" i="24" s="1"/>
  <c r="I71" i="24"/>
  <c r="I75" i="24" s="1"/>
  <c r="D70" i="24"/>
  <c r="D75" i="24" s="1"/>
  <c r="N58" i="24"/>
  <c r="I58" i="24"/>
  <c r="D58" i="24"/>
  <c r="X58" i="24" s="1"/>
  <c r="D54" i="24"/>
  <c r="N50" i="24"/>
  <c r="I50" i="24"/>
  <c r="D50" i="24"/>
  <c r="N46" i="24"/>
  <c r="D46" i="24"/>
  <c r="N42" i="24"/>
  <c r="I42" i="24"/>
  <c r="D42" i="24"/>
  <c r="I38" i="24"/>
  <c r="D38" i="24"/>
  <c r="W30" i="24"/>
  <c r="W58" i="24" s="1"/>
  <c r="V30" i="24"/>
  <c r="V58" i="24" s="1"/>
  <c r="U30" i="24"/>
  <c r="U58" i="24" s="1"/>
  <c r="T30" i="24"/>
  <c r="T58" i="24" s="1"/>
  <c r="R29" i="24"/>
  <c r="R50" i="24" s="1"/>
  <c r="Q29" i="24"/>
  <c r="Q50" i="24" s="1"/>
  <c r="P29" i="24"/>
  <c r="O29" i="24"/>
  <c r="O46" i="24" s="1"/>
  <c r="M29" i="24"/>
  <c r="M38" i="24" s="1"/>
  <c r="L29" i="24"/>
  <c r="L38" i="24" s="1"/>
  <c r="K29" i="24"/>
  <c r="K38" i="24" s="1"/>
  <c r="J29" i="24"/>
  <c r="J38" i="24" s="1"/>
  <c r="R28" i="24"/>
  <c r="Q28" i="24"/>
  <c r="P28" i="24"/>
  <c r="O28" i="24"/>
  <c r="M28" i="24"/>
  <c r="L28" i="24"/>
  <c r="K28" i="24"/>
  <c r="J28" i="24"/>
  <c r="H27" i="24"/>
  <c r="H50" i="24" s="1"/>
  <c r="G27" i="24"/>
  <c r="G50" i="24" s="1"/>
  <c r="F27" i="24"/>
  <c r="F58" i="24" s="1"/>
  <c r="E27" i="24"/>
  <c r="H26" i="24"/>
  <c r="H54" i="24" s="1"/>
  <c r="G26" i="24"/>
  <c r="G54" i="24" s="1"/>
  <c r="F26" i="24"/>
  <c r="F54" i="24" s="1"/>
  <c r="E26" i="24"/>
  <c r="E54" i="24" s="1"/>
  <c r="N18" i="24"/>
  <c r="I18" i="24"/>
  <c r="N16" i="24"/>
  <c r="I16" i="24"/>
  <c r="D16" i="24"/>
  <c r="R9" i="24"/>
  <c r="Q9" i="24"/>
  <c r="P9" i="24"/>
  <c r="O9" i="24"/>
  <c r="M9" i="24"/>
  <c r="L9" i="24"/>
  <c r="K9" i="24"/>
  <c r="J9" i="24"/>
  <c r="H7" i="24"/>
  <c r="G7" i="24"/>
  <c r="F7" i="24"/>
  <c r="K18" i="24" s="1"/>
  <c r="E7" i="24"/>
  <c r="H6" i="24"/>
  <c r="G6" i="24"/>
  <c r="F6" i="24"/>
  <c r="E6" i="24"/>
  <c r="C72" i="23"/>
  <c r="W30" i="23"/>
  <c r="W58" i="23" s="1"/>
  <c r="V30" i="23"/>
  <c r="V58" i="23" s="1"/>
  <c r="U30" i="23"/>
  <c r="U58" i="23" s="1"/>
  <c r="T30" i="23"/>
  <c r="T58" i="23" s="1"/>
  <c r="O18" i="24" l="1"/>
  <c r="R18" i="24"/>
  <c r="X42" i="24"/>
  <c r="X93" i="24" s="1"/>
  <c r="E42" i="24"/>
  <c r="X50" i="24"/>
  <c r="X101" i="24" s="1"/>
  <c r="G42" i="24"/>
  <c r="G58" i="24"/>
  <c r="P42" i="24"/>
  <c r="F46" i="24"/>
  <c r="F42" i="24"/>
  <c r="P46" i="24"/>
  <c r="Q46" i="24"/>
  <c r="H16" i="24"/>
  <c r="R46" i="24"/>
  <c r="Q58" i="24"/>
  <c r="R58" i="24"/>
  <c r="Q42" i="24"/>
  <c r="J50" i="24"/>
  <c r="R42" i="24"/>
  <c r="E46" i="24"/>
  <c r="N37" i="24"/>
  <c r="N38" i="24" s="1"/>
  <c r="J18" i="24"/>
  <c r="O20" i="24" s="1"/>
  <c r="F16" i="24"/>
  <c r="E70" i="24"/>
  <c r="E75" i="24" s="1"/>
  <c r="O78" i="24" s="1"/>
  <c r="L18" i="24"/>
  <c r="R16" i="24"/>
  <c r="M18" i="24"/>
  <c r="N20" i="24"/>
  <c r="I17" i="24"/>
  <c r="G16" i="24"/>
  <c r="D19" i="24"/>
  <c r="N53" i="24"/>
  <c r="N54" i="24" s="1"/>
  <c r="X109" i="24"/>
  <c r="I80" i="24"/>
  <c r="I93" i="24" s="1"/>
  <c r="D78" i="24"/>
  <c r="I78" i="24"/>
  <c r="N80" i="24"/>
  <c r="N78" i="24"/>
  <c r="H58" i="24"/>
  <c r="H42" i="24"/>
  <c r="K16" i="24"/>
  <c r="E38" i="24"/>
  <c r="H46" i="24"/>
  <c r="L50" i="24"/>
  <c r="AA50" i="24" s="1"/>
  <c r="AA101" i="24" s="1"/>
  <c r="I53" i="24"/>
  <c r="I54" i="24" s="1"/>
  <c r="J58" i="24"/>
  <c r="H70" i="24"/>
  <c r="H75" i="24" s="1"/>
  <c r="M78" i="24" s="1"/>
  <c r="K50" i="24"/>
  <c r="L16" i="24"/>
  <c r="G70" i="24"/>
  <c r="G75" i="24" s="1"/>
  <c r="L78" i="24" s="1"/>
  <c r="P18" i="24"/>
  <c r="P20" i="24" s="1"/>
  <c r="J42" i="24"/>
  <c r="M16" i="24"/>
  <c r="Q18" i="24"/>
  <c r="G38" i="24"/>
  <c r="K42" i="24"/>
  <c r="L58" i="24"/>
  <c r="G46" i="24"/>
  <c r="F38" i="24"/>
  <c r="M50" i="24"/>
  <c r="AB50" i="24" s="1"/>
  <c r="AB101" i="24" s="1"/>
  <c r="H38" i="24"/>
  <c r="L42" i="24"/>
  <c r="I45" i="24"/>
  <c r="I46" i="24" s="1"/>
  <c r="X46" i="24" s="1"/>
  <c r="X97" i="24" s="1"/>
  <c r="O50" i="24"/>
  <c r="M58" i="24"/>
  <c r="F70" i="24"/>
  <c r="F75" i="24" s="1"/>
  <c r="P78" i="24" s="1"/>
  <c r="J16" i="24"/>
  <c r="N17" i="24"/>
  <c r="K58" i="24"/>
  <c r="Z58" i="24" s="1"/>
  <c r="Z109" i="24" s="1"/>
  <c r="O16" i="24"/>
  <c r="M42" i="24"/>
  <c r="P50" i="24"/>
  <c r="P16" i="24"/>
  <c r="E50" i="24"/>
  <c r="O58" i="24"/>
  <c r="E16" i="24"/>
  <c r="Q16" i="24"/>
  <c r="O42" i="24"/>
  <c r="F50" i="24"/>
  <c r="P58" i="24"/>
  <c r="E58" i="24"/>
  <c r="AB58" i="24" l="1"/>
  <c r="AB109" i="24" s="1"/>
  <c r="Q20" i="24"/>
  <c r="R20" i="24"/>
  <c r="AA42" i="24"/>
  <c r="AA93" i="24" s="1"/>
  <c r="Z42" i="24"/>
  <c r="Z93" i="24" s="1"/>
  <c r="X38" i="24"/>
  <c r="X89" i="24" s="1"/>
  <c r="Y58" i="24"/>
  <c r="Y109" i="24" s="1"/>
  <c r="Q78" i="24"/>
  <c r="J80" i="24"/>
  <c r="J93" i="24" s="1"/>
  <c r="O80" i="24"/>
  <c r="J78" i="24"/>
  <c r="R78" i="24"/>
  <c r="AA58" i="24"/>
  <c r="AA109" i="24" s="1"/>
  <c r="R37" i="24"/>
  <c r="R38" i="24" s="1"/>
  <c r="E78" i="24"/>
  <c r="Y42" i="24"/>
  <c r="Y93" i="24" s="1"/>
  <c r="Z50" i="24"/>
  <c r="Z101" i="24" s="1"/>
  <c r="G78" i="24"/>
  <c r="X54" i="24"/>
  <c r="X105" i="24" s="1"/>
  <c r="E19" i="24"/>
  <c r="I79" i="24"/>
  <c r="I89" i="24" s="1"/>
  <c r="Y50" i="24"/>
  <c r="Y101" i="24" s="1"/>
  <c r="J45" i="24"/>
  <c r="J46" i="24" s="1"/>
  <c r="Y46" i="24" s="1"/>
  <c r="Y97" i="24" s="1"/>
  <c r="J53" i="24"/>
  <c r="J54" i="24" s="1"/>
  <c r="J17" i="24"/>
  <c r="L80" i="24"/>
  <c r="L93" i="24" s="1"/>
  <c r="Q80" i="24"/>
  <c r="M45" i="24"/>
  <c r="M46" i="24" s="1"/>
  <c r="AB46" i="24" s="1"/>
  <c r="AB97" i="24" s="1"/>
  <c r="M53" i="24"/>
  <c r="M54" i="24" s="1"/>
  <c r="M17" i="24"/>
  <c r="P37" i="24"/>
  <c r="P38" i="24" s="1"/>
  <c r="P53" i="24"/>
  <c r="P54" i="24" s="1"/>
  <c r="P17" i="24"/>
  <c r="AB42" i="24"/>
  <c r="AB93" i="24" s="1"/>
  <c r="K45" i="24"/>
  <c r="K46" i="24" s="1"/>
  <c r="Z46" i="24" s="1"/>
  <c r="Z97" i="24" s="1"/>
  <c r="K17" i="24"/>
  <c r="K53" i="24"/>
  <c r="K54" i="24" s="1"/>
  <c r="F78" i="24"/>
  <c r="R17" i="24"/>
  <c r="L45" i="24"/>
  <c r="L46" i="24" s="1"/>
  <c r="AA46" i="24" s="1"/>
  <c r="AA97" i="24" s="1"/>
  <c r="L53" i="24"/>
  <c r="L54" i="24" s="1"/>
  <c r="L17" i="24"/>
  <c r="K78" i="24"/>
  <c r="H19" i="24"/>
  <c r="K80" i="24"/>
  <c r="K93" i="24" s="1"/>
  <c r="P80" i="24"/>
  <c r="H78" i="24"/>
  <c r="R80" i="24"/>
  <c r="M80" i="24"/>
  <c r="M93" i="24" s="1"/>
  <c r="N79" i="24"/>
  <c r="N97" i="24" s="1"/>
  <c r="O37" i="24"/>
  <c r="O38" i="24" s="1"/>
  <c r="O53" i="24"/>
  <c r="O54" i="24" s="1"/>
  <c r="O17" i="24"/>
  <c r="R53" i="24"/>
  <c r="R54" i="24" s="1"/>
  <c r="F19" i="24"/>
  <c r="Q53" i="24"/>
  <c r="Q54" i="24" s="1"/>
  <c r="Q17" i="24"/>
  <c r="Q37" i="24"/>
  <c r="Q38" i="24" s="1"/>
  <c r="N82" i="24"/>
  <c r="N109" i="24" s="1"/>
  <c r="N101" i="24"/>
  <c r="D81" i="24"/>
  <c r="D105" i="24" s="1"/>
  <c r="G19" i="24"/>
  <c r="I92" i="24"/>
  <c r="I94" i="24"/>
  <c r="Q71" i="23"/>
  <c r="Q75" i="23" s="1"/>
  <c r="P71" i="23"/>
  <c r="P75" i="23" s="1"/>
  <c r="L71" i="23"/>
  <c r="L75" i="23" s="1"/>
  <c r="K71" i="23"/>
  <c r="K75" i="23" s="1"/>
  <c r="AB38" i="24" l="1"/>
  <c r="AB89" i="24" s="1"/>
  <c r="AA38" i="24"/>
  <c r="AA89" i="24" s="1"/>
  <c r="I90" i="24"/>
  <c r="Z38" i="24"/>
  <c r="Z89" i="24" s="1"/>
  <c r="Y38" i="24"/>
  <c r="Y89" i="24" s="1"/>
  <c r="H81" i="24"/>
  <c r="H105" i="24" s="1"/>
  <c r="J79" i="24"/>
  <c r="J89" i="24" s="1"/>
  <c r="Q79" i="24"/>
  <c r="Q97" i="24" s="1"/>
  <c r="Q98" i="24" s="1"/>
  <c r="L79" i="24"/>
  <c r="L89" i="24" s="1"/>
  <c r="O101" i="24"/>
  <c r="O102" i="24" s="1"/>
  <c r="G81" i="24"/>
  <c r="G105" i="24" s="1"/>
  <c r="E81" i="24"/>
  <c r="E105" i="24" s="1"/>
  <c r="O82" i="24"/>
  <c r="J92" i="24"/>
  <c r="J94" i="24"/>
  <c r="O79" i="24"/>
  <c r="O97" i="24" s="1"/>
  <c r="O98" i="24" s="1"/>
  <c r="R79" i="24"/>
  <c r="R97" i="24" s="1"/>
  <c r="R96" i="24" s="1"/>
  <c r="I88" i="24"/>
  <c r="F81" i="24"/>
  <c r="F105" i="24" s="1"/>
  <c r="Y54" i="24"/>
  <c r="Y105" i="24" s="1"/>
  <c r="D106" i="24"/>
  <c r="D114" i="24" s="1"/>
  <c r="D104" i="24"/>
  <c r="K79" i="24"/>
  <c r="K89" i="24" s="1"/>
  <c r="AA54" i="24"/>
  <c r="AA105" i="24" s="1"/>
  <c r="N98" i="24"/>
  <c r="N96" i="24"/>
  <c r="M79" i="24"/>
  <c r="M89" i="24" s="1"/>
  <c r="M94" i="24"/>
  <c r="M92" i="24"/>
  <c r="P101" i="24"/>
  <c r="P82" i="24"/>
  <c r="Z54" i="24"/>
  <c r="Z105" i="24" s="1"/>
  <c r="N102" i="24"/>
  <c r="N100" i="24"/>
  <c r="R101" i="24"/>
  <c r="R82" i="24"/>
  <c r="AB54" i="24"/>
  <c r="AB105" i="24" s="1"/>
  <c r="N110" i="24"/>
  <c r="N108" i="24"/>
  <c r="K94" i="24"/>
  <c r="K92" i="24"/>
  <c r="Q101" i="24"/>
  <c r="Q82" i="24"/>
  <c r="P79" i="24"/>
  <c r="P97" i="24" s="1"/>
  <c r="L94" i="24"/>
  <c r="L92" i="24"/>
  <c r="Q29" i="23"/>
  <c r="P29" i="23"/>
  <c r="Q28" i="23"/>
  <c r="P28" i="23"/>
  <c r="L29" i="23"/>
  <c r="K29" i="23"/>
  <c r="L28" i="23"/>
  <c r="K28" i="23"/>
  <c r="G27" i="23"/>
  <c r="F27" i="23"/>
  <c r="G26" i="23"/>
  <c r="G54" i="23" s="1"/>
  <c r="F26" i="23"/>
  <c r="F54" i="23" s="1"/>
  <c r="D16" i="23"/>
  <c r="R9" i="23"/>
  <c r="Q9" i="23"/>
  <c r="P9" i="23"/>
  <c r="O9" i="23"/>
  <c r="L9" i="23"/>
  <c r="K9" i="23"/>
  <c r="H7" i="23"/>
  <c r="H70" i="23" s="1"/>
  <c r="H75" i="23" s="1"/>
  <c r="G7" i="23"/>
  <c r="G70" i="23" s="1"/>
  <c r="G75" i="23" s="1"/>
  <c r="F7" i="23"/>
  <c r="F70" i="23" s="1"/>
  <c r="F75" i="23" s="1"/>
  <c r="H6" i="23"/>
  <c r="G6" i="23"/>
  <c r="F6" i="23"/>
  <c r="H5" i="23"/>
  <c r="G5" i="23"/>
  <c r="F5" i="23"/>
  <c r="C75" i="23"/>
  <c r="R71" i="23"/>
  <c r="R75" i="23" s="1"/>
  <c r="O71" i="23"/>
  <c r="O75" i="23" s="1"/>
  <c r="N71" i="23"/>
  <c r="N75" i="23" s="1"/>
  <c r="M71" i="23"/>
  <c r="M75" i="23" s="1"/>
  <c r="J71" i="23"/>
  <c r="J75" i="23" s="1"/>
  <c r="I71" i="23"/>
  <c r="I75" i="23" s="1"/>
  <c r="D70" i="23"/>
  <c r="D75" i="23" s="1"/>
  <c r="N58" i="23"/>
  <c r="I58" i="23"/>
  <c r="D58" i="23"/>
  <c r="D54" i="23"/>
  <c r="N50" i="23"/>
  <c r="I50" i="23"/>
  <c r="D50" i="23"/>
  <c r="N46" i="23"/>
  <c r="D46" i="23"/>
  <c r="N42" i="23"/>
  <c r="I42" i="23"/>
  <c r="D42" i="23"/>
  <c r="I38" i="23"/>
  <c r="D38" i="23"/>
  <c r="R29" i="23"/>
  <c r="O29" i="23"/>
  <c r="M29" i="23"/>
  <c r="J29" i="23"/>
  <c r="R28" i="23"/>
  <c r="O28" i="23"/>
  <c r="M28" i="23"/>
  <c r="J28" i="23"/>
  <c r="H27" i="23"/>
  <c r="E27" i="23"/>
  <c r="H26" i="23"/>
  <c r="H54" i="23" s="1"/>
  <c r="E26" i="23"/>
  <c r="E54" i="23" s="1"/>
  <c r="N18" i="23"/>
  <c r="I18" i="23"/>
  <c r="N16" i="23"/>
  <c r="I16" i="23"/>
  <c r="M9" i="23"/>
  <c r="J9" i="23"/>
  <c r="E7" i="23"/>
  <c r="E6" i="23"/>
  <c r="E5" i="23"/>
  <c r="J90" i="24" l="1"/>
  <c r="L90" i="24"/>
  <c r="L88" i="24"/>
  <c r="J88" i="24"/>
  <c r="H104" i="24"/>
  <c r="Q96" i="24"/>
  <c r="E106" i="24"/>
  <c r="O100" i="24"/>
  <c r="G106" i="24"/>
  <c r="O96" i="24"/>
  <c r="F106" i="24"/>
  <c r="R98" i="24"/>
  <c r="F104" i="24"/>
  <c r="E104" i="24"/>
  <c r="G104" i="24"/>
  <c r="X58" i="23"/>
  <c r="X109" i="23" s="1"/>
  <c r="Q102" i="24"/>
  <c r="Q100" i="24"/>
  <c r="M90" i="24"/>
  <c r="M88" i="24"/>
  <c r="R102" i="24"/>
  <c r="R100" i="24"/>
  <c r="P102" i="24"/>
  <c r="P100" i="24"/>
  <c r="P98" i="24"/>
  <c r="P96" i="24"/>
  <c r="K90" i="24"/>
  <c r="K88" i="24"/>
  <c r="H106" i="24"/>
  <c r="X42" i="23"/>
  <c r="X93" i="23" s="1"/>
  <c r="R16" i="23"/>
  <c r="I78" i="23"/>
  <c r="L18" i="23"/>
  <c r="L50" i="23"/>
  <c r="H58" i="23"/>
  <c r="P42" i="23"/>
  <c r="K50" i="23"/>
  <c r="Q42" i="23"/>
  <c r="R50" i="23"/>
  <c r="F38" i="23"/>
  <c r="F46" i="23"/>
  <c r="J50" i="23"/>
  <c r="G38" i="23"/>
  <c r="G50" i="23"/>
  <c r="E50" i="23"/>
  <c r="M50" i="23"/>
  <c r="G58" i="23"/>
  <c r="O42" i="23"/>
  <c r="Q16" i="23"/>
  <c r="F42" i="23"/>
  <c r="G42" i="23"/>
  <c r="G46" i="23"/>
  <c r="K16" i="23"/>
  <c r="F58" i="23"/>
  <c r="K18" i="23"/>
  <c r="K38" i="23"/>
  <c r="P50" i="23"/>
  <c r="L38" i="23"/>
  <c r="Q50" i="23"/>
  <c r="P16" i="23"/>
  <c r="L78" i="23"/>
  <c r="Q78" i="23"/>
  <c r="G78" i="23"/>
  <c r="P18" i="23"/>
  <c r="Q18" i="23"/>
  <c r="K58" i="23"/>
  <c r="P46" i="23"/>
  <c r="L58" i="23"/>
  <c r="F16" i="23"/>
  <c r="Q46" i="23"/>
  <c r="P58" i="23"/>
  <c r="G16" i="23"/>
  <c r="K42" i="23"/>
  <c r="F50" i="23"/>
  <c r="Q58" i="23"/>
  <c r="P80" i="23"/>
  <c r="K80" i="23"/>
  <c r="K93" i="23" s="1"/>
  <c r="L42" i="23"/>
  <c r="L80" i="23"/>
  <c r="L93" i="23" s="1"/>
  <c r="Q80" i="23"/>
  <c r="L16" i="23"/>
  <c r="F78" i="23"/>
  <c r="P78" i="23"/>
  <c r="K78" i="23"/>
  <c r="N20" i="23"/>
  <c r="E46" i="23"/>
  <c r="O50" i="23"/>
  <c r="E42" i="23"/>
  <c r="J42" i="23"/>
  <c r="E58" i="23"/>
  <c r="I45" i="23"/>
  <c r="I46" i="23" s="1"/>
  <c r="X46" i="23" s="1"/>
  <c r="X97" i="23" s="1"/>
  <c r="N37" i="23"/>
  <c r="N38" i="23" s="1"/>
  <c r="X38" i="23" s="1"/>
  <c r="O18" i="23"/>
  <c r="J58" i="23"/>
  <c r="O46" i="23"/>
  <c r="E38" i="23"/>
  <c r="O58" i="23"/>
  <c r="J38" i="23"/>
  <c r="X50" i="23"/>
  <c r="X101" i="23" s="1"/>
  <c r="M78" i="23"/>
  <c r="M80" i="23"/>
  <c r="M93" i="23" s="1"/>
  <c r="R80" i="23"/>
  <c r="I17" i="23"/>
  <c r="N80" i="23"/>
  <c r="H38" i="23"/>
  <c r="H42" i="23"/>
  <c r="M58" i="23"/>
  <c r="E70" i="23"/>
  <c r="E75" i="23" s="1"/>
  <c r="N78" i="23"/>
  <c r="I53" i="23"/>
  <c r="I54" i="23" s="1"/>
  <c r="R78" i="23"/>
  <c r="E16" i="23"/>
  <c r="M38" i="23"/>
  <c r="M42" i="23"/>
  <c r="H46" i="23"/>
  <c r="H50" i="23"/>
  <c r="R58" i="23"/>
  <c r="H16" i="23"/>
  <c r="N53" i="23"/>
  <c r="N54" i="23" s="1"/>
  <c r="D78" i="23"/>
  <c r="D19" i="23"/>
  <c r="J16" i="23"/>
  <c r="J18" i="23"/>
  <c r="R42" i="23"/>
  <c r="N17" i="23"/>
  <c r="M16" i="23"/>
  <c r="M18" i="23"/>
  <c r="H78" i="23"/>
  <c r="I80" i="23"/>
  <c r="I93" i="23" s="1"/>
  <c r="O16" i="23"/>
  <c r="R46" i="23"/>
  <c r="R18" i="23"/>
  <c r="Q20" i="23" l="1"/>
  <c r="Z58" i="23"/>
  <c r="Z109" i="23" s="1"/>
  <c r="R82" i="23"/>
  <c r="Q101" i="23"/>
  <c r="P101" i="23"/>
  <c r="N101" i="23"/>
  <c r="N102" i="23" s="1"/>
  <c r="X89" i="23"/>
  <c r="AA50" i="23"/>
  <c r="AA101" i="23" s="1"/>
  <c r="AB50" i="23"/>
  <c r="AB101" i="23" s="1"/>
  <c r="P20" i="23"/>
  <c r="Q17" i="23"/>
  <c r="AA42" i="23"/>
  <c r="AA93" i="23" s="1"/>
  <c r="L94" i="23" s="1"/>
  <c r="Y50" i="23"/>
  <c r="Y101" i="23" s="1"/>
  <c r="Z50" i="23"/>
  <c r="Z101" i="23" s="1"/>
  <c r="L17" i="23"/>
  <c r="AA58" i="23"/>
  <c r="AA109" i="23" s="1"/>
  <c r="Q53" i="23"/>
  <c r="Q54" i="23" s="1"/>
  <c r="Q82" i="23"/>
  <c r="Z42" i="23"/>
  <c r="Z93" i="23" s="1"/>
  <c r="K94" i="23" s="1"/>
  <c r="L79" i="23"/>
  <c r="L89" i="23" s="1"/>
  <c r="F81" i="23"/>
  <c r="F105" i="23" s="1"/>
  <c r="F19" i="23"/>
  <c r="G81" i="23"/>
  <c r="G105" i="23" s="1"/>
  <c r="P82" i="23"/>
  <c r="Q79" i="23"/>
  <c r="Q97" i="23" s="1"/>
  <c r="K79" i="23"/>
  <c r="K89" i="23" s="1"/>
  <c r="Q37" i="23"/>
  <c r="Q38" i="23" s="1"/>
  <c r="AA38" i="23" s="1"/>
  <c r="K45" i="23"/>
  <c r="K46" i="23" s="1"/>
  <c r="Z46" i="23" s="1"/>
  <c r="Z97" i="23" s="1"/>
  <c r="P79" i="23"/>
  <c r="P97" i="23" s="1"/>
  <c r="K53" i="23"/>
  <c r="K54" i="23" s="1"/>
  <c r="G19" i="23"/>
  <c r="L53" i="23"/>
  <c r="L54" i="23" s="1"/>
  <c r="L45" i="23"/>
  <c r="L46" i="23" s="1"/>
  <c r="AA46" i="23" s="1"/>
  <c r="AA97" i="23" s="1"/>
  <c r="P17" i="23"/>
  <c r="P37" i="23"/>
  <c r="P38" i="23" s="1"/>
  <c r="P53" i="23"/>
  <c r="P54" i="23" s="1"/>
  <c r="K17" i="23"/>
  <c r="N82" i="23"/>
  <c r="N109" i="23" s="1"/>
  <c r="N110" i="23" s="1"/>
  <c r="Y42" i="23"/>
  <c r="Y93" i="23" s="1"/>
  <c r="H81" i="23"/>
  <c r="H105" i="23" s="1"/>
  <c r="Y58" i="23"/>
  <c r="Y109" i="23" s="1"/>
  <c r="O20" i="23"/>
  <c r="AB58" i="23"/>
  <c r="AB109" i="23" s="1"/>
  <c r="D81" i="23"/>
  <c r="D105" i="23" s="1"/>
  <c r="R17" i="23"/>
  <c r="E19" i="23"/>
  <c r="R79" i="23"/>
  <c r="R97" i="23" s="1"/>
  <c r="R37" i="23"/>
  <c r="R38" i="23" s="1"/>
  <c r="AB38" i="23" s="1"/>
  <c r="X54" i="23"/>
  <c r="X105" i="23" s="1"/>
  <c r="M53" i="23"/>
  <c r="M54" i="23" s="1"/>
  <c r="M17" i="23"/>
  <c r="M45" i="23"/>
  <c r="M46" i="23" s="1"/>
  <c r="AB46" i="23" s="1"/>
  <c r="AB97" i="23" s="1"/>
  <c r="N79" i="23"/>
  <c r="N97" i="23" s="1"/>
  <c r="I92" i="23"/>
  <c r="I94" i="23"/>
  <c r="R101" i="23"/>
  <c r="J80" i="23"/>
  <c r="J93" i="23" s="1"/>
  <c r="O80" i="23"/>
  <c r="E78" i="23"/>
  <c r="O78" i="23"/>
  <c r="M79" i="23"/>
  <c r="M89" i="23" s="1"/>
  <c r="H19" i="23"/>
  <c r="AB42" i="23"/>
  <c r="AB93" i="23" s="1"/>
  <c r="M94" i="23" s="1"/>
  <c r="R53" i="23"/>
  <c r="R54" i="23" s="1"/>
  <c r="J78" i="23"/>
  <c r="R20" i="23"/>
  <c r="I79" i="23"/>
  <c r="I89" i="23" s="1"/>
  <c r="O37" i="23"/>
  <c r="O38" i="23" s="1"/>
  <c r="O53" i="23"/>
  <c r="O54" i="23" s="1"/>
  <c r="O17" i="23"/>
  <c r="J53" i="23"/>
  <c r="J54" i="23" s="1"/>
  <c r="J17" i="23"/>
  <c r="J45" i="23"/>
  <c r="J46" i="23" s="1"/>
  <c r="Y46" i="23" s="1"/>
  <c r="Y97" i="23" s="1"/>
  <c r="P102" i="23" l="1"/>
  <c r="AB89" i="23"/>
  <c r="M88" i="23" s="1"/>
  <c r="Z38" i="23"/>
  <c r="Z89" i="23" s="1"/>
  <c r="AA89" i="23"/>
  <c r="L90" i="23" s="1"/>
  <c r="Y38" i="23"/>
  <c r="Y89" i="23" s="1"/>
  <c r="Q102" i="23"/>
  <c r="N100" i="23"/>
  <c r="AA54" i="23"/>
  <c r="AA105" i="23" s="1"/>
  <c r="G104" i="23" s="1"/>
  <c r="Q100" i="23"/>
  <c r="L92" i="23"/>
  <c r="N108" i="23"/>
  <c r="P100" i="23"/>
  <c r="K92" i="23"/>
  <c r="D104" i="23"/>
  <c r="P98" i="23"/>
  <c r="Y54" i="23"/>
  <c r="Y105" i="23" s="1"/>
  <c r="O82" i="23"/>
  <c r="Z54" i="23"/>
  <c r="Z105" i="23" s="1"/>
  <c r="P96" i="23"/>
  <c r="Q98" i="23"/>
  <c r="Q96" i="23"/>
  <c r="N98" i="23"/>
  <c r="N96" i="23"/>
  <c r="M92" i="23"/>
  <c r="J79" i="23"/>
  <c r="J89" i="23" s="1"/>
  <c r="R96" i="23"/>
  <c r="R98" i="23"/>
  <c r="R100" i="23"/>
  <c r="R102" i="23"/>
  <c r="AB54" i="23"/>
  <c r="AB105" i="23" s="1"/>
  <c r="O79" i="23"/>
  <c r="O97" i="23" s="1"/>
  <c r="D106" i="23"/>
  <c r="I88" i="23"/>
  <c r="I90" i="23"/>
  <c r="E81" i="23"/>
  <c r="E105" i="23" s="1"/>
  <c r="O101" i="23"/>
  <c r="J92" i="23"/>
  <c r="J94" i="23"/>
  <c r="M90" i="23" l="1"/>
  <c r="J88" i="23"/>
  <c r="G106" i="23"/>
  <c r="K90" i="23"/>
  <c r="K88" i="23"/>
  <c r="L88" i="23"/>
  <c r="F104" i="23"/>
  <c r="F106" i="23"/>
  <c r="J90" i="23"/>
  <c r="H104" i="23"/>
  <c r="H106" i="23"/>
  <c r="E104" i="23"/>
  <c r="E106" i="23"/>
  <c r="O96" i="23"/>
  <c r="O98" i="23"/>
  <c r="O100" i="23"/>
  <c r="O102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3A7C3AFD-7994-4C7B-9EB7-F163752D62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619B980-B3FB-4B67-A201-9872BCB4C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96596CFB-F26B-4DD4-9DB0-EB03C66F68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7D00BF18-5E6A-4EE5-A0A6-1AE38A6D35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5D4DF8F3-EB35-4040-B492-1750F00050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E7A14FB-2D81-444B-B697-6655A4F339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70E5AA2F-4633-49C1-BA05-D3DD9F56AF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F6E5D64A-7812-42C5-B302-EE22223142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18" authorId="0" shapeId="0" xr:uid="{254F0340-5124-4A6A-9CD1-D10F21654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B257DF42-48B8-4C59-8822-19C7F98D1D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D5638D4A-392F-4E9E-8635-BB311CC6B1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0EF0DA38-8AB8-496A-9001-4C1FFD4440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D29E3EBA-238A-4CDA-9F75-3726C24A20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906FAC3C-C0BE-467B-925E-D735649B1B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00EE3E06-5D48-451C-846C-18F95B1861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1C1892F6-DBF5-44C1-8785-7D935583E3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<sst xmlns="http://schemas.openxmlformats.org/spreadsheetml/2006/main" count="620" uniqueCount="128">
  <si>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</si>
  <si>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</si>
  <si>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</si>
  <si>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</si>
  <si>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</si>
  <si>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</si>
  <si>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</si>
  <si>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</si>
  <si>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</si>
  <si>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</si>
  <si>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</si>
  <si>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</si>
  <si>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</si>
  <si>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</si>
  <si>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</si>
  <si>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</si>
  <si>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</si>
  <si>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</si>
  <si>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</si>
  <si>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</si>
  <si>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</si>
  <si>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</si>
  <si>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</si>
  <si>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</si>
  <si>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</si>
  <si>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</si>
  <si>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</si>
  <si>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</si>
  <si>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</si>
  <si>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</si>
  <si>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</si>
  <si>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</si>
  <si>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</si>
  <si>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</si>
  <si>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</si>
  <si>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</si>
  <si>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</si>
  <si>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</si>
  <si>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</si>
  <si>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</si>
  <si>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</si>
  <si>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</si>
  <si>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</si>
  <si>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</si>
  <si>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</si>
  <si>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</si>
  <si>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</si>
  <si>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</si>
  <si>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</si>
  <si>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</si>
  <si>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</si>
  <si>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</si>
  <si>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</si>
  <si>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</si>
  <si>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</si>
  <si>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</si>
  <si>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</si>
  <si>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</si>
  <si>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</si>
  <si>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</si>
  <si>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</si>
  <si>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</si>
  <si>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</si>
  <si>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</si>
  <si>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</si>
  <si>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</si>
  <si>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</si>
  <si>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</si>
  <si>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</si>
  <si>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</si>
  <si>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</si>
  <si>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</si>
  <si>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</si>
  <si>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</si>
  <si>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</si>
  <si>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</si>
  <si>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</si>
  <si>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</si>
  <si>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</si>
  <si>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</si>
  <si>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</si>
  <si>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</si>
  <si>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</si>
  <si>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</si>
  <si>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</si>
  <si>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</si>
  <si>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</si>
  <si>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Adapted from 38.533 RRM Test case 4.6.1.1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</si>
  <si>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</si>
  <si>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</si>
  <si>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</si>
  <si>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</si>
  <si>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</si>
  <si>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</si>
  <si>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</si>
  <si>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</si>
  <si>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</si>
  <si>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</si>
  <si>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</si>
  <si>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</si>
  <si>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</si>
  <si>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</si>
  <si>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</si>
  <si>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</si>
  <si>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</si>
  <si>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</si>
  <si>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</si>
  <si>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6.3.4.3</t>
  </si>
  <si>
    <t>Mediatek</t>
  </si>
  <si>
    <t>T4</t>
  </si>
  <si>
    <t>T5</t>
  </si>
  <si>
    <t>38.133 Table A.6.3.4.3.2-1</t>
  </si>
  <si>
    <t>38.133 Table A.6.3.4.3.2-3</t>
  </si>
  <si>
    <t>38.133 Table A.6.3.4.3.2-2</t>
  </si>
  <si>
    <t>38.133 Table B.2.2-1, NR_FDD_FR1_N, 15kHz</t>
  </si>
  <si>
    <t>38.133 Table B.2.4.1-1, NR_FDD_FR1_N, 15kHz</t>
  </si>
  <si>
    <r>
      <t>SSB Es/Iot to be within range</t>
    </r>
    <r>
      <rPr>
        <sz val="10"/>
        <color rgb="FFFF0000"/>
        <rFont val="Arial"/>
        <family val="2"/>
      </rPr>
      <t>, which including flatness uncertainty for performance</t>
    </r>
  </si>
  <si>
    <t>38.133 Table 10.1.19D.1.1-1</t>
  </si>
  <si>
    <t>38.133 Table B.2.2-1, NR_FDD_FR1_N, 30kHz</t>
  </si>
  <si>
    <t>38.133 Table B.2.4.1-1, NR_FDD_FR1_N, 30kHz</t>
  </si>
  <si>
    <t>38.133 Table 10.1.2.1.2-1 and Table 10.1.19D.1.1-1</t>
  </si>
  <si>
    <t>v18.7.0</t>
  </si>
  <si>
    <t>v18.4.0</t>
  </si>
  <si>
    <t>Ref: TS 38.133 v18.7.0 clause A.6.3.4.3</t>
  </si>
  <si>
    <t>6.3.4.4</t>
  </si>
  <si>
    <t>v18.8.0</t>
  </si>
  <si>
    <t>v18.5.0</t>
  </si>
  <si>
    <t>No parameters need to be 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</si>
</sst>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vertAlign val="subscript"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65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64" fontId="1" fillId="5" borderId="5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9" fillId="0" borderId="0" xfId="1" applyNumberFormat="1" applyFont="1" applyAlignment="1"/>
    <xf numFmtId="0" fontId="0" fillId="0" borderId="8" xfId="1" applyFont="1" applyFill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26" sqref="B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6" t="s">
        <v>51</v>
      </c>
    </row>
    <row r="4" spans="1:8" x14ac:dyDescent="0.2">
      <c r="A4" s="3"/>
      <c r="B4" t="s">
        <v>87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107</v>
      </c>
      <c r="D12" s="127" t="s">
        <v>121</v>
      </c>
      <c r="E12" s="127" t="s">
        <v>122</v>
      </c>
      <c r="F12" s="126" t="s">
        <v>108</v>
      </c>
      <c r="H12"/>
    </row>
    <row r="13" spans="1:8" x14ac:dyDescent="0.2">
      <c r="A13" s="3"/>
      <c r="C13" t="s">
        <v>124</v>
      </c>
      <c r="D13" s="5" t="s">
        <v>125</v>
      </c>
      <c r="E13" s="5" t="s">
        <v>126</v>
      </c>
      <c r="F13" t="s">
        <v>108</v>
      </c>
      <c r="H13"/>
    </row>
    <row r="14" spans="1:8" x14ac:dyDescent="0.2">
      <c r="D14" s="127"/>
      <c r="E14" s="127"/>
      <c r="F14"/>
      <c r="H14"/>
    </row>
    <row r="15" spans="1:8" x14ac:dyDescent="0.2">
      <c r="D15" s="127"/>
      <c r="E15" s="127"/>
      <c r="F15"/>
      <c r="H15"/>
    </row>
    <row r="16" spans="1:8" x14ac:dyDescent="0.2">
      <c r="D16" s="127"/>
      <c r="E16" s="127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3036-9357-45BF-BCDB-D3531378B207}">
  <dimension ref="A1:AG112"/>
  <sheetViews>
    <sheetView topLeftCell="J69" zoomScaleNormal="100" workbookViewId="0">
      <selection activeCell="A102" sqref="A102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3" t="s">
        <v>36</v>
      </c>
      <c r="D2" s="249" t="s">
        <v>33</v>
      </c>
      <c r="E2" s="264"/>
      <c r="F2" s="264"/>
      <c r="G2" s="264"/>
      <c r="H2" s="265"/>
      <c r="I2" s="249" t="s">
        <v>85</v>
      </c>
      <c r="J2" s="264"/>
      <c r="K2" s="264"/>
      <c r="L2" s="264"/>
      <c r="M2" s="265"/>
      <c r="N2" s="249" t="s">
        <v>52</v>
      </c>
      <c r="O2" s="264"/>
      <c r="P2" s="264"/>
      <c r="Q2" s="264"/>
      <c r="R2" s="265"/>
      <c r="S2" s="230"/>
      <c r="T2" s="228"/>
      <c r="U2" s="228"/>
      <c r="V2" s="228"/>
      <c r="W2" s="228"/>
      <c r="X2" s="230"/>
      <c r="Y2" s="230"/>
      <c r="Z2" s="230"/>
      <c r="AA2" s="230"/>
      <c r="AB2" s="230"/>
      <c r="AC2" s="230"/>
      <c r="AD2" s="13" t="s">
        <v>0</v>
      </c>
      <c r="AE2" s="49"/>
    </row>
    <row r="3" spans="1:31" x14ac:dyDescent="0.2">
      <c r="A3" s="30"/>
      <c r="B3" s="61"/>
      <c r="C3" s="204"/>
      <c r="D3" s="222" t="s">
        <v>53</v>
      </c>
      <c r="E3" s="186" t="s">
        <v>54</v>
      </c>
      <c r="F3" s="186" t="s">
        <v>86</v>
      </c>
      <c r="G3" s="186" t="s">
        <v>109</v>
      </c>
      <c r="H3" s="186" t="s">
        <v>110</v>
      </c>
      <c r="I3" s="222" t="s">
        <v>53</v>
      </c>
      <c r="J3" s="186" t="s">
        <v>54</v>
      </c>
      <c r="K3" s="186" t="s">
        <v>86</v>
      </c>
      <c r="L3" s="186" t="s">
        <v>109</v>
      </c>
      <c r="M3" s="186" t="s">
        <v>110</v>
      </c>
      <c r="N3" s="222" t="s">
        <v>53</v>
      </c>
      <c r="O3" s="186" t="s">
        <v>54</v>
      </c>
      <c r="P3" s="186" t="s">
        <v>86</v>
      </c>
      <c r="Q3" s="186" t="s">
        <v>109</v>
      </c>
      <c r="R3" s="110" t="s">
        <v>110</v>
      </c>
      <c r="S3" s="17"/>
      <c r="T3" s="132"/>
      <c r="U3" s="132"/>
      <c r="V3" s="132"/>
      <c r="W3" s="132"/>
      <c r="X3" s="17"/>
      <c r="Y3" s="17"/>
      <c r="Z3" s="17"/>
      <c r="AA3" s="17"/>
      <c r="AB3" s="17"/>
      <c r="AC3" s="17"/>
      <c r="AD3" s="111"/>
      <c r="AE3" s="49"/>
    </row>
    <row r="4" spans="1:31" x14ac:dyDescent="0.2">
      <c r="A4" s="14"/>
      <c r="B4" s="15" t="s">
        <v>1</v>
      </c>
      <c r="C4" s="132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4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1" t="s">
        <v>37</v>
      </c>
      <c r="B5" s="102" t="s">
        <v>38</v>
      </c>
      <c r="C5" s="132"/>
      <c r="D5" s="180">
        <v>15</v>
      </c>
      <c r="E5" s="202">
        <f>$D5</f>
        <v>15</v>
      </c>
      <c r="F5" s="202">
        <f t="shared" ref="F5:H7" si="0">$D5</f>
        <v>15</v>
      </c>
      <c r="G5" s="202">
        <f t="shared" si="0"/>
        <v>15</v>
      </c>
      <c r="H5" s="202">
        <f t="shared" si="0"/>
        <v>15</v>
      </c>
      <c r="I5" s="82"/>
      <c r="J5" s="26"/>
      <c r="K5" s="202"/>
      <c r="L5" s="202"/>
      <c r="M5" s="26"/>
      <c r="N5" s="82"/>
      <c r="O5" s="26"/>
      <c r="P5" s="26"/>
      <c r="Q5" s="26"/>
      <c r="R5" s="134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111</v>
      </c>
      <c r="AE5" s="49"/>
    </row>
    <row r="6" spans="1:31" x14ac:dyDescent="0.2">
      <c r="A6" s="101" t="s">
        <v>39</v>
      </c>
      <c r="B6" s="103" t="s">
        <v>40</v>
      </c>
      <c r="C6" s="132"/>
      <c r="D6" s="180">
        <v>10</v>
      </c>
      <c r="E6" s="202">
        <f>$D6</f>
        <v>10</v>
      </c>
      <c r="F6" s="202">
        <f t="shared" si="0"/>
        <v>10</v>
      </c>
      <c r="G6" s="202">
        <f t="shared" si="0"/>
        <v>10</v>
      </c>
      <c r="H6" s="202">
        <f t="shared" si="0"/>
        <v>10</v>
      </c>
      <c r="I6" s="82"/>
      <c r="J6" s="26"/>
      <c r="K6" s="202"/>
      <c r="L6" s="202"/>
      <c r="M6" s="26"/>
      <c r="N6" s="82"/>
      <c r="O6" s="26"/>
      <c r="P6" s="26"/>
      <c r="Q6" s="26"/>
      <c r="R6" s="134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111</v>
      </c>
      <c r="AE6" s="49"/>
    </row>
    <row r="7" spans="1:31" x14ac:dyDescent="0.2">
      <c r="A7" s="19" t="s">
        <v>41</v>
      </c>
      <c r="B7" s="60" t="s">
        <v>2</v>
      </c>
      <c r="C7" s="18"/>
      <c r="D7" s="135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8"/>
      <c r="J7" s="23"/>
      <c r="K7" s="24"/>
      <c r="L7" s="24"/>
      <c r="M7" s="23"/>
      <c r="N7" s="138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112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18"/>
      <c r="H8" s="18"/>
      <c r="I8" s="135">
        <v>8</v>
      </c>
      <c r="J8" s="191">
        <v>8</v>
      </c>
      <c r="K8" s="191">
        <v>8</v>
      </c>
      <c r="L8" s="191">
        <v>8</v>
      </c>
      <c r="M8" s="191">
        <v>8</v>
      </c>
      <c r="N8" s="135">
        <v>8</v>
      </c>
      <c r="O8" s="191">
        <v>8</v>
      </c>
      <c r="P8" s="191">
        <v>8</v>
      </c>
      <c r="Q8" s="191">
        <v>8</v>
      </c>
      <c r="R8" s="136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112</v>
      </c>
      <c r="AE8" s="184"/>
    </row>
    <row r="9" spans="1:31" s="8" customFormat="1" x14ac:dyDescent="0.2">
      <c r="A9" s="19" t="s">
        <v>49</v>
      </c>
      <c r="B9" s="20"/>
      <c r="C9" s="18"/>
      <c r="D9" s="105"/>
      <c r="E9" s="18"/>
      <c r="F9" s="18"/>
      <c r="G9" s="18"/>
      <c r="H9" s="18"/>
      <c r="I9" s="181">
        <v>52</v>
      </c>
      <c r="J9" s="187">
        <f>$I9</f>
        <v>52</v>
      </c>
      <c r="K9" s="187">
        <f t="shared" ref="K9:L9" si="1">$I9</f>
        <v>52</v>
      </c>
      <c r="L9" s="187">
        <f t="shared" si="1"/>
        <v>52</v>
      </c>
      <c r="M9" s="187">
        <f>$I9</f>
        <v>52</v>
      </c>
      <c r="N9" s="181">
        <v>52</v>
      </c>
      <c r="O9" s="187">
        <f>$N9</f>
        <v>52</v>
      </c>
      <c r="P9" s="187">
        <f t="shared" ref="P9:R9" si="2">$N9</f>
        <v>52</v>
      </c>
      <c r="Q9" s="187">
        <f t="shared" si="2"/>
        <v>52</v>
      </c>
      <c r="R9" s="140">
        <f t="shared" si="2"/>
        <v>52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2" t="s">
        <v>50</v>
      </c>
      <c r="AE9" s="184"/>
    </row>
    <row r="10" spans="1:31" s="8" customFormat="1" x14ac:dyDescent="0.2">
      <c r="A10" s="19" t="s">
        <v>55</v>
      </c>
      <c r="B10" s="20" t="s">
        <v>4</v>
      </c>
      <c r="C10" s="205">
        <v>-6</v>
      </c>
      <c r="D10" s="105"/>
      <c r="E10" s="18"/>
      <c r="F10" s="18"/>
      <c r="G10" s="18"/>
      <c r="H10" s="18"/>
      <c r="I10" s="105"/>
      <c r="J10" s="18"/>
      <c r="K10" s="18"/>
      <c r="L10" s="18"/>
      <c r="M10" s="18"/>
      <c r="N10" s="105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113</v>
      </c>
      <c r="AE10" s="184"/>
    </row>
    <row r="11" spans="1:31" ht="13.5" thickBot="1" x14ac:dyDescent="0.25">
      <c r="A11" s="120" t="s">
        <v>123</v>
      </c>
      <c r="B11" s="121"/>
      <c r="C11" s="104"/>
      <c r="D11" s="137"/>
      <c r="E11" s="188"/>
      <c r="F11" s="188"/>
      <c r="G11" s="188"/>
      <c r="H11" s="188"/>
      <c r="I11" s="137"/>
      <c r="J11" s="188"/>
      <c r="K11" s="188"/>
      <c r="L11" s="188"/>
      <c r="M11" s="188"/>
      <c r="N11" s="137"/>
      <c r="O11" s="87"/>
      <c r="P11" s="87"/>
      <c r="Q11" s="87"/>
      <c r="R11" s="139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9" t="s">
        <v>33</v>
      </c>
      <c r="E14" s="264"/>
      <c r="F14" s="264"/>
      <c r="G14" s="264"/>
      <c r="H14" s="265"/>
      <c r="I14" s="249" t="s">
        <v>85</v>
      </c>
      <c r="J14" s="264"/>
      <c r="K14" s="264"/>
      <c r="L14" s="264"/>
      <c r="M14" s="265"/>
      <c r="N14" s="249" t="s">
        <v>52</v>
      </c>
      <c r="O14" s="264"/>
      <c r="P14" s="264"/>
      <c r="Q14" s="264"/>
      <c r="R14" s="265"/>
      <c r="S14" s="230"/>
      <c r="T14" s="228"/>
      <c r="U14" s="228"/>
      <c r="V14" s="228"/>
      <c r="W14" s="228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2" t="s">
        <v>53</v>
      </c>
      <c r="E15" s="186" t="s">
        <v>54</v>
      </c>
      <c r="F15" s="186" t="s">
        <v>86</v>
      </c>
      <c r="G15" s="186" t="s">
        <v>109</v>
      </c>
      <c r="H15" s="186" t="s">
        <v>110</v>
      </c>
      <c r="I15" s="222" t="s">
        <v>53</v>
      </c>
      <c r="J15" s="186" t="s">
        <v>54</v>
      </c>
      <c r="K15" s="186" t="s">
        <v>86</v>
      </c>
      <c r="L15" s="186" t="s">
        <v>109</v>
      </c>
      <c r="M15" s="186" t="s">
        <v>110</v>
      </c>
      <c r="N15" s="222" t="s">
        <v>53</v>
      </c>
      <c r="O15" s="186" t="s">
        <v>54</v>
      </c>
      <c r="P15" s="186" t="s">
        <v>86</v>
      </c>
      <c r="Q15" s="186" t="s">
        <v>109</v>
      </c>
      <c r="R15" s="110" t="s">
        <v>110</v>
      </c>
      <c r="S15" s="17"/>
      <c r="T15" s="132"/>
      <c r="U15" s="132"/>
      <c r="V15" s="132"/>
      <c r="W15" s="132"/>
      <c r="X15" s="21"/>
      <c r="Y15" s="21"/>
      <c r="Z15" s="21"/>
      <c r="AA15" s="21"/>
      <c r="AB15" s="21"/>
      <c r="AC15" s="21"/>
      <c r="AD15" s="111"/>
      <c r="AE15" s="49"/>
    </row>
    <row r="16" spans="1:31" x14ac:dyDescent="0.2">
      <c r="A16" s="35" t="s">
        <v>21</v>
      </c>
      <c r="B16" s="60" t="s">
        <v>44</v>
      </c>
      <c r="C16" s="21"/>
      <c r="D16" s="141">
        <f>(10^12)*(10^-3)*(D5/15)*10^(D7/10)</f>
        <v>0.15848931924611098</v>
      </c>
      <c r="E16" s="78">
        <f>(10^12)*(10^-3)*(E5/15)*10^(E7/10)</f>
        <v>0.15848931924611098</v>
      </c>
      <c r="F16" s="78">
        <f t="shared" ref="F16:G16" si="3">(10^12)*(10^-3)*(F5/15)*10^(F7/10)</f>
        <v>0.15848931924611098</v>
      </c>
      <c r="G16" s="78">
        <f t="shared" si="3"/>
        <v>0.15848931924611098</v>
      </c>
      <c r="H16" s="78">
        <f>(10^12)*(10^-3)*(H5/15)*10^(H7/10)</f>
        <v>0.15848931924611098</v>
      </c>
      <c r="I16" s="141">
        <f>(10^12)*(10^-3)*(D5/15)*10^((D7+I8)/10)</f>
        <v>1</v>
      </c>
      <c r="J16" s="78">
        <f>(10^12)*(10^-3)*(E5/15)*10^((E7+J8)/10)</f>
        <v>1</v>
      </c>
      <c r="K16" s="78">
        <f t="shared" ref="K16:L16" si="4">(10^12)*(10^-3)*(F5/15)*10^((F7+K8)/10)</f>
        <v>1</v>
      </c>
      <c r="L16" s="78">
        <f t="shared" si="4"/>
        <v>1</v>
      </c>
      <c r="M16" s="78">
        <f>(10^12)*(10^-3)*(H5/15)*10^((H7+M8)/10)</f>
        <v>1</v>
      </c>
      <c r="N16" s="141">
        <f>(10^12)*(10^-3)*(D5/15)*10^((D7+N8)/10)</f>
        <v>1</v>
      </c>
      <c r="O16" s="78">
        <f>(10^12)*(10^-3)*(E5/15)*10^((E7+O8)/10)</f>
        <v>1</v>
      </c>
      <c r="P16" s="78">
        <f t="shared" ref="P16:Q16" si="5">(10^12)*(10^-3)*(F5/15)*10^((F7+P8)/10)</f>
        <v>1</v>
      </c>
      <c r="Q16" s="78">
        <f t="shared" si="5"/>
        <v>1</v>
      </c>
      <c r="R16" s="129">
        <f>(10^12)*(10^-3)*(H5/15)*10^((H7+R8)/10)</f>
        <v>1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5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40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9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8" t="s">
        <v>62</v>
      </c>
      <c r="B18" s="20" t="s">
        <v>42</v>
      </c>
      <c r="C18" s="18"/>
      <c r="D18" s="105"/>
      <c r="E18" s="18"/>
      <c r="F18" s="18"/>
      <c r="G18" s="18"/>
      <c r="H18" s="18"/>
      <c r="I18" s="138">
        <f>$D7+I8+10*LOG(D5/15)</f>
        <v>-90</v>
      </c>
      <c r="J18" s="23">
        <f>E7+J8+10*LOG(E5/15)</f>
        <v>-90</v>
      </c>
      <c r="K18" s="23">
        <f t="shared" ref="K18:L18" si="8">F7+K8+10*LOG(F5/15)</f>
        <v>-90</v>
      </c>
      <c r="L18" s="23">
        <f t="shared" si="8"/>
        <v>-90</v>
      </c>
      <c r="M18" s="23">
        <f>H7+M8+10*LOG(H5/15)</f>
        <v>-90</v>
      </c>
      <c r="N18" s="240">
        <f>D7+N8+10*LOG(D5/15)</f>
        <v>-90</v>
      </c>
      <c r="O18" s="23">
        <f>E7+O8+10*LOG(E5/15)</f>
        <v>-90</v>
      </c>
      <c r="P18" s="23">
        <f t="shared" ref="P18:Q18" si="9">F7+P8+10*LOG(F5/15)</f>
        <v>-90</v>
      </c>
      <c r="Q18" s="23">
        <f t="shared" si="9"/>
        <v>-90</v>
      </c>
      <c r="R18" s="130">
        <f>H7+R8+10*LOG(H5/15)</f>
        <v>-90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2">
        <f>10*LOG((D16+I16+N16)*10^-9)+10*LOG(I9*12)</f>
        <v>-58.706655063194773</v>
      </c>
      <c r="E19" s="33">
        <f>10*LOG((E16+J16+O16)*10^-9)+10*LOG(J9*12)</f>
        <v>-58.706655063194773</v>
      </c>
      <c r="F19" s="33">
        <f t="shared" ref="F19:G19" si="10">10*LOG((F16+K16+P16)*10^-9)+10*LOG(K9*12)</f>
        <v>-58.706655063194773</v>
      </c>
      <c r="G19" s="33">
        <f t="shared" si="10"/>
        <v>-58.706655063194773</v>
      </c>
      <c r="H19" s="33">
        <f>10*LOG((H16+M16+R16)*10^-9)+10*LOG(M9*12)</f>
        <v>-58.706655063194773</v>
      </c>
      <c r="I19" s="138"/>
      <c r="J19" s="23"/>
      <c r="K19" s="33"/>
      <c r="L19" s="33"/>
      <c r="M19" s="23"/>
      <c r="N19" s="138"/>
      <c r="O19" s="23"/>
      <c r="P19" s="23"/>
      <c r="Q19" s="23"/>
      <c r="R19" s="130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7" t="s">
        <v>103</v>
      </c>
      <c r="B20" s="93" t="s">
        <v>4</v>
      </c>
      <c r="C20" s="188"/>
      <c r="D20" s="143"/>
      <c r="E20" s="192"/>
      <c r="F20" s="192"/>
      <c r="G20" s="192"/>
      <c r="H20" s="192"/>
      <c r="I20" s="144"/>
      <c r="J20" s="87"/>
      <c r="K20" s="192"/>
      <c r="L20" s="192"/>
      <c r="M20" s="87"/>
      <c r="N20" s="241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9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10"/>
      <c r="D23" s="258" t="s">
        <v>48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63"/>
      <c r="S23" s="260" t="s">
        <v>30</v>
      </c>
      <c r="T23" s="261"/>
      <c r="U23" s="261"/>
      <c r="V23" s="261"/>
      <c r="W23" s="262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5"/>
      <c r="D24" s="249" t="s">
        <v>33</v>
      </c>
      <c r="E24" s="264"/>
      <c r="F24" s="264"/>
      <c r="G24" s="264"/>
      <c r="H24" s="265"/>
      <c r="I24" s="249" t="s">
        <v>85</v>
      </c>
      <c r="J24" s="264"/>
      <c r="K24" s="264"/>
      <c r="L24" s="264"/>
      <c r="M24" s="265"/>
      <c r="N24" s="249" t="s">
        <v>52</v>
      </c>
      <c r="O24" s="264"/>
      <c r="P24" s="264"/>
      <c r="Q24" s="264"/>
      <c r="R24" s="265"/>
      <c r="S24" s="211"/>
      <c r="T24" s="186"/>
      <c r="U24" s="186"/>
      <c r="V24" s="186"/>
      <c r="W24" s="110"/>
      <c r="X24" s="19"/>
      <c r="Y24" s="8"/>
      <c r="Z24" s="8"/>
      <c r="AA24" s="8"/>
      <c r="AB24" s="8"/>
      <c r="AC24" s="61"/>
      <c r="AD24" s="111"/>
      <c r="AE24" s="49"/>
    </row>
    <row r="25" spans="1:33" x14ac:dyDescent="0.2">
      <c r="A25" s="30"/>
      <c r="B25" s="20"/>
      <c r="C25" s="105"/>
      <c r="D25" s="222" t="s">
        <v>53</v>
      </c>
      <c r="E25" s="186" t="s">
        <v>54</v>
      </c>
      <c r="F25" s="186" t="s">
        <v>86</v>
      </c>
      <c r="G25" s="186" t="s">
        <v>109</v>
      </c>
      <c r="H25" s="186" t="s">
        <v>110</v>
      </c>
      <c r="I25" s="222" t="s">
        <v>53</v>
      </c>
      <c r="J25" s="186" t="s">
        <v>54</v>
      </c>
      <c r="K25" s="186" t="s">
        <v>86</v>
      </c>
      <c r="L25" s="186" t="s">
        <v>109</v>
      </c>
      <c r="M25" s="186" t="s">
        <v>110</v>
      </c>
      <c r="N25" s="222" t="s">
        <v>53</v>
      </c>
      <c r="O25" s="186" t="s">
        <v>54</v>
      </c>
      <c r="P25" s="186" t="s">
        <v>86</v>
      </c>
      <c r="Q25" s="186" t="s">
        <v>109</v>
      </c>
      <c r="R25" s="186" t="s">
        <v>110</v>
      </c>
      <c r="S25" s="222" t="s">
        <v>53</v>
      </c>
      <c r="T25" s="186" t="s">
        <v>54</v>
      </c>
      <c r="U25" s="186" t="s">
        <v>86</v>
      </c>
      <c r="V25" s="186" t="s">
        <v>109</v>
      </c>
      <c r="W25" s="186" t="s">
        <v>110</v>
      </c>
      <c r="X25" s="19"/>
      <c r="Y25" s="8"/>
      <c r="Z25" s="8"/>
      <c r="AA25" s="8"/>
      <c r="AB25" s="8"/>
      <c r="AC25" s="61"/>
      <c r="AD25" s="111"/>
      <c r="AE25" s="49"/>
    </row>
    <row r="26" spans="1:33" x14ac:dyDescent="0.2">
      <c r="A26" s="35" t="s">
        <v>104</v>
      </c>
      <c r="B26" s="108" t="s">
        <v>6</v>
      </c>
      <c r="C26" s="208"/>
      <c r="D26" s="122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7"/>
      <c r="U26" s="207"/>
      <c r="V26" s="207"/>
      <c r="W26" s="118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105</v>
      </c>
      <c r="B27" s="108" t="s">
        <v>6</v>
      </c>
      <c r="C27" s="208"/>
      <c r="D27" s="122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7"/>
      <c r="U27" s="207"/>
      <c r="V27" s="207"/>
      <c r="W27" s="118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8" t="s">
        <v>6</v>
      </c>
      <c r="C28" s="208"/>
      <c r="D28" s="79"/>
      <c r="E28" s="80"/>
      <c r="F28" s="80"/>
      <c r="G28" s="80"/>
      <c r="H28" s="81"/>
      <c r="I28" s="122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2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9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106</v>
      </c>
      <c r="B29" s="108" t="s">
        <v>6</v>
      </c>
      <c r="C29" s="208"/>
      <c r="D29" s="79"/>
      <c r="E29" s="80"/>
      <c r="F29" s="80"/>
      <c r="G29" s="80"/>
      <c r="H29" s="81"/>
      <c r="I29" s="122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2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9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5" t="s">
        <v>57</v>
      </c>
      <c r="B30" s="109" t="s">
        <v>6</v>
      </c>
      <c r="C30" s="209"/>
      <c r="D30" s="85"/>
      <c r="E30" s="152"/>
      <c r="F30" s="152"/>
      <c r="G30" s="152"/>
      <c r="H30" s="86"/>
      <c r="I30" s="85"/>
      <c r="J30" s="152"/>
      <c r="K30" s="152"/>
      <c r="L30" s="152"/>
      <c r="M30" s="152"/>
      <c r="N30" s="85"/>
      <c r="O30" s="152"/>
      <c r="P30" s="152"/>
      <c r="Q30" s="152"/>
      <c r="R30" s="86"/>
      <c r="S30" s="146">
        <v>2</v>
      </c>
      <c r="T30" s="152">
        <f>$S30</f>
        <v>2</v>
      </c>
      <c r="U30" s="152">
        <f t="shared" ref="U30:V30" si="15">$S30</f>
        <v>2</v>
      </c>
      <c r="V30" s="152">
        <f t="shared" si="15"/>
        <v>2</v>
      </c>
      <c r="W30" s="86">
        <f>$S30</f>
        <v>2</v>
      </c>
      <c r="X30" s="85"/>
      <c r="Y30" s="152"/>
      <c r="Z30" s="152"/>
      <c r="AA30" s="152"/>
      <c r="AB30" s="152"/>
      <c r="AC30" s="86"/>
      <c r="AD30" s="147" t="s">
        <v>58</v>
      </c>
      <c r="AE30" s="184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2"/>
      <c r="D33" s="258" t="s">
        <v>48</v>
      </c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60" t="s">
        <v>30</v>
      </c>
      <c r="T33" s="261"/>
      <c r="U33" s="261"/>
      <c r="V33" s="261"/>
      <c r="W33" s="262"/>
      <c r="X33" s="255" t="s">
        <v>18</v>
      </c>
      <c r="Y33" s="256"/>
      <c r="Z33" s="256"/>
      <c r="AA33" s="256"/>
      <c r="AB33" s="257"/>
      <c r="AC33" s="231"/>
      <c r="AD33" s="173" t="s">
        <v>0</v>
      </c>
      <c r="AE33" s="49"/>
    </row>
    <row r="34" spans="1:31" x14ac:dyDescent="0.2">
      <c r="A34" s="30"/>
      <c r="B34" s="18"/>
      <c r="C34" s="105"/>
      <c r="D34" s="249" t="s">
        <v>33</v>
      </c>
      <c r="E34" s="250"/>
      <c r="F34" s="250"/>
      <c r="G34" s="250"/>
      <c r="H34" s="251"/>
      <c r="I34" s="249" t="s">
        <v>85</v>
      </c>
      <c r="J34" s="250"/>
      <c r="K34" s="250"/>
      <c r="L34" s="250"/>
      <c r="M34" s="251"/>
      <c r="N34" s="249" t="s">
        <v>52</v>
      </c>
      <c r="O34" s="250"/>
      <c r="P34" s="250"/>
      <c r="Q34" s="250"/>
      <c r="R34" s="251"/>
      <c r="S34" s="145"/>
      <c r="T34" s="206"/>
      <c r="U34" s="206"/>
      <c r="V34" s="206"/>
      <c r="W34" s="128"/>
      <c r="X34" s="232"/>
      <c r="Y34" s="233"/>
      <c r="Z34" s="233"/>
      <c r="AA34" s="233"/>
      <c r="AB34" s="234"/>
      <c r="AC34" s="149"/>
      <c r="AD34" s="15"/>
      <c r="AE34" s="49"/>
    </row>
    <row r="35" spans="1:31" x14ac:dyDescent="0.2">
      <c r="A35" s="30"/>
      <c r="B35" s="18"/>
      <c r="C35" s="105"/>
      <c r="D35" s="222" t="s">
        <v>53</v>
      </c>
      <c r="E35" s="186" t="s">
        <v>54</v>
      </c>
      <c r="F35" s="186" t="s">
        <v>86</v>
      </c>
      <c r="G35" s="186" t="s">
        <v>109</v>
      </c>
      <c r="H35" s="186" t="s">
        <v>110</v>
      </c>
      <c r="I35" s="222" t="s">
        <v>53</v>
      </c>
      <c r="J35" s="186" t="s">
        <v>54</v>
      </c>
      <c r="K35" s="186" t="s">
        <v>86</v>
      </c>
      <c r="L35" s="186" t="s">
        <v>109</v>
      </c>
      <c r="M35" s="186" t="s">
        <v>110</v>
      </c>
      <c r="N35" s="222" t="s">
        <v>53</v>
      </c>
      <c r="O35" s="186" t="s">
        <v>54</v>
      </c>
      <c r="P35" s="186" t="s">
        <v>86</v>
      </c>
      <c r="Q35" s="186" t="s">
        <v>109</v>
      </c>
      <c r="R35" s="186" t="s">
        <v>110</v>
      </c>
      <c r="S35" s="222" t="s">
        <v>53</v>
      </c>
      <c r="T35" s="186" t="s">
        <v>54</v>
      </c>
      <c r="U35" s="186" t="s">
        <v>86</v>
      </c>
      <c r="V35" s="186" t="s">
        <v>109</v>
      </c>
      <c r="W35" s="186" t="s">
        <v>110</v>
      </c>
      <c r="X35" s="222" t="s">
        <v>53</v>
      </c>
      <c r="Y35" s="186" t="s">
        <v>54</v>
      </c>
      <c r="Z35" s="186" t="s">
        <v>86</v>
      </c>
      <c r="AA35" s="186" t="s">
        <v>109</v>
      </c>
      <c r="AB35" s="110" t="s">
        <v>110</v>
      </c>
      <c r="AC35" s="149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4"/>
      <c r="I36" s="82"/>
      <c r="J36" s="26"/>
      <c r="K36" s="26"/>
      <c r="L36" s="26"/>
      <c r="M36" s="134"/>
      <c r="N36" s="82"/>
      <c r="O36" s="26"/>
      <c r="P36" s="26"/>
      <c r="Q36" s="26"/>
      <c r="R36" s="134"/>
      <c r="S36" s="82"/>
      <c r="T36" s="26"/>
      <c r="U36" s="26"/>
      <c r="V36" s="26"/>
      <c r="W36" s="134"/>
      <c r="X36" s="153"/>
      <c r="Y36" s="43"/>
      <c r="Z36" s="43"/>
      <c r="AA36" s="43"/>
      <c r="AB36" s="113"/>
      <c r="AC36" s="113"/>
      <c r="AD36" s="61"/>
      <c r="AE36" s="49"/>
    </row>
    <row r="37" spans="1:31" x14ac:dyDescent="0.2">
      <c r="A37" s="36" t="s">
        <v>94</v>
      </c>
      <c r="B37" s="37" t="s">
        <v>5</v>
      </c>
      <c r="C37" s="212"/>
      <c r="D37" s="38">
        <v>0</v>
      </c>
      <c r="E37" s="189">
        <v>0</v>
      </c>
      <c r="F37" s="189">
        <v>0</v>
      </c>
      <c r="G37" s="189">
        <v>0</v>
      </c>
      <c r="H37" s="114">
        <v>0</v>
      </c>
      <c r="I37" s="38">
        <v>1</v>
      </c>
      <c r="J37" s="189">
        <v>1</v>
      </c>
      <c r="K37" s="189">
        <v>1</v>
      </c>
      <c r="L37" s="189">
        <v>1</v>
      </c>
      <c r="M37" s="114">
        <v>1</v>
      </c>
      <c r="N37" s="38">
        <f>N16/(D16+N16)</f>
        <v>0.86319311139679022</v>
      </c>
      <c r="O37" s="189">
        <f>O16/(E16+O16)</f>
        <v>0.86319311139679022</v>
      </c>
      <c r="P37" s="189">
        <f>P16/(F16+P16)</f>
        <v>0.86319311139679022</v>
      </c>
      <c r="Q37" s="189">
        <f>Q16/(G16+Q16)</f>
        <v>0.86319311139679022</v>
      </c>
      <c r="R37" s="114">
        <f>R16/(H16+R16)</f>
        <v>0.86319311139679022</v>
      </c>
      <c r="S37" s="38"/>
      <c r="T37" s="189"/>
      <c r="U37" s="189"/>
      <c r="V37" s="189"/>
      <c r="W37" s="114"/>
      <c r="X37" s="50"/>
      <c r="Y37" s="194"/>
      <c r="Z37" s="194"/>
      <c r="AA37" s="194"/>
      <c r="AB37" s="163"/>
      <c r="AC37" s="114"/>
      <c r="AD37" s="172" t="s">
        <v>81</v>
      </c>
      <c r="AE37" s="49"/>
    </row>
    <row r="38" spans="1:31" x14ac:dyDescent="0.2">
      <c r="A38" s="39" t="s">
        <v>95</v>
      </c>
      <c r="B38" s="37" t="s">
        <v>4</v>
      </c>
      <c r="C38" s="212"/>
      <c r="D38" s="38">
        <f>D$27*D37</f>
        <v>0</v>
      </c>
      <c r="E38" s="189">
        <f>E$27*E37</f>
        <v>0</v>
      </c>
      <c r="F38" s="189">
        <f t="shared" ref="F38:G38" si="16">F$27*F37</f>
        <v>0</v>
      </c>
      <c r="G38" s="189">
        <f t="shared" si="16"/>
        <v>0</v>
      </c>
      <c r="H38" s="114">
        <f>H$27*H37</f>
        <v>0</v>
      </c>
      <c r="I38" s="38">
        <f t="shared" ref="I38:O38" si="17">I$29*I37</f>
        <v>0.3</v>
      </c>
      <c r="J38" s="189">
        <f>J$29*J37</f>
        <v>0.3</v>
      </c>
      <c r="K38" s="189">
        <f t="shared" ref="K38:L38" si="18">K$29*K37</f>
        <v>0.3</v>
      </c>
      <c r="L38" s="189">
        <f t="shared" si="18"/>
        <v>0.3</v>
      </c>
      <c r="M38" s="114">
        <f t="shared" si="17"/>
        <v>0.3</v>
      </c>
      <c r="N38" s="38">
        <f t="shared" si="17"/>
        <v>0.25895793341903706</v>
      </c>
      <c r="O38" s="189">
        <f t="shared" si="17"/>
        <v>0.25895793341903706</v>
      </c>
      <c r="P38" s="189">
        <f t="shared" ref="P38:Q38" si="19">P$29*P37</f>
        <v>0.25895793341903706</v>
      </c>
      <c r="Q38" s="189">
        <f t="shared" si="19"/>
        <v>0.25895793341903706</v>
      </c>
      <c r="R38" s="114">
        <f>R$29*R37</f>
        <v>0.25895793341903706</v>
      </c>
      <c r="S38" s="38"/>
      <c r="T38" s="189"/>
      <c r="U38" s="189"/>
      <c r="V38" s="189"/>
      <c r="W38" s="114"/>
      <c r="X38" s="174">
        <f>SQRT(SUMSQ(D38,I38,N38))</f>
        <v>0.3963069659754398</v>
      </c>
      <c r="Y38" s="214">
        <f t="shared" ref="Y38:AB38" si="20">SQRT(SUMSQ(E38,J38,O38))</f>
        <v>0.3963069659754398</v>
      </c>
      <c r="Z38" s="214">
        <f t="shared" si="20"/>
        <v>0.3963069659754398</v>
      </c>
      <c r="AA38" s="214">
        <f t="shared" si="20"/>
        <v>0.3963069659754398</v>
      </c>
      <c r="AB38" s="175">
        <f t="shared" si="20"/>
        <v>0.3963069659754398</v>
      </c>
      <c r="AC38" s="115"/>
      <c r="AD38" s="75" t="s">
        <v>45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50"/>
      <c r="I39" s="41"/>
      <c r="J39" s="42"/>
      <c r="K39" s="42"/>
      <c r="L39" s="42"/>
      <c r="M39" s="150"/>
      <c r="N39" s="41"/>
      <c r="O39" s="42"/>
      <c r="P39" s="42"/>
      <c r="Q39" s="42"/>
      <c r="R39" s="150"/>
      <c r="S39" s="41"/>
      <c r="T39" s="42"/>
      <c r="U39" s="42"/>
      <c r="V39" s="42"/>
      <c r="W39" s="150"/>
      <c r="X39" s="157"/>
      <c r="Y39" s="77"/>
      <c r="Z39" s="77"/>
      <c r="AA39" s="77"/>
      <c r="AB39" s="158"/>
      <c r="AC39" s="113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50"/>
      <c r="I40" s="41"/>
      <c r="J40" s="42"/>
      <c r="K40" s="42"/>
      <c r="L40" s="42"/>
      <c r="M40" s="150"/>
      <c r="N40" s="41"/>
      <c r="O40" s="42"/>
      <c r="P40" s="42"/>
      <c r="Q40" s="42"/>
      <c r="R40" s="150"/>
      <c r="S40" s="41"/>
      <c r="T40" s="42"/>
      <c r="U40" s="42"/>
      <c r="V40" s="42"/>
      <c r="W40" s="150"/>
      <c r="X40" s="157"/>
      <c r="Y40" s="77"/>
      <c r="Z40" s="77"/>
      <c r="AA40" s="77"/>
      <c r="AB40" s="158"/>
      <c r="AC40" s="113"/>
      <c r="AD40" s="75"/>
      <c r="AE40" s="49"/>
    </row>
    <row r="41" spans="1:31" x14ac:dyDescent="0.2">
      <c r="A41" s="36" t="s">
        <v>96</v>
      </c>
      <c r="B41" s="37" t="s">
        <v>5</v>
      </c>
      <c r="C41" s="212"/>
      <c r="D41" s="38">
        <v>1</v>
      </c>
      <c r="E41" s="189">
        <v>1</v>
      </c>
      <c r="F41" s="189">
        <v>1</v>
      </c>
      <c r="G41" s="189">
        <v>1</v>
      </c>
      <c r="H41" s="114">
        <v>1</v>
      </c>
      <c r="I41" s="38">
        <v>1</v>
      </c>
      <c r="J41" s="189">
        <v>1</v>
      </c>
      <c r="K41" s="189">
        <v>1</v>
      </c>
      <c r="L41" s="189">
        <v>1</v>
      </c>
      <c r="M41" s="114">
        <v>1</v>
      </c>
      <c r="N41" s="38">
        <v>0</v>
      </c>
      <c r="O41" s="189">
        <v>0</v>
      </c>
      <c r="P41" s="189">
        <v>0</v>
      </c>
      <c r="Q41" s="189">
        <v>0</v>
      </c>
      <c r="R41" s="114">
        <v>0</v>
      </c>
      <c r="S41" s="38"/>
      <c r="T41" s="189"/>
      <c r="U41" s="189"/>
      <c r="V41" s="189"/>
      <c r="W41" s="114"/>
      <c r="X41" s="50"/>
      <c r="Y41" s="194"/>
      <c r="Z41" s="194"/>
      <c r="AA41" s="194"/>
      <c r="AB41" s="163"/>
      <c r="AC41" s="114"/>
      <c r="AD41" s="75" t="s">
        <v>29</v>
      </c>
      <c r="AE41" s="49"/>
    </row>
    <row r="42" spans="1:31" x14ac:dyDescent="0.2">
      <c r="A42" s="39" t="s">
        <v>97</v>
      </c>
      <c r="B42" s="37" t="s">
        <v>4</v>
      </c>
      <c r="C42" s="212"/>
      <c r="D42" s="38">
        <f>D$27*D41</f>
        <v>1.5</v>
      </c>
      <c r="E42" s="189">
        <f>E$27*E41</f>
        <v>1.5</v>
      </c>
      <c r="F42" s="189">
        <f t="shared" ref="F42:G42" si="21">F$27*F41</f>
        <v>1.5</v>
      </c>
      <c r="G42" s="189">
        <f t="shared" si="21"/>
        <v>1.5</v>
      </c>
      <c r="H42" s="114">
        <f>H$27*H41</f>
        <v>1.5</v>
      </c>
      <c r="I42" s="38">
        <f t="shared" ref="I42:O42" si="22">I$29*I41</f>
        <v>0.3</v>
      </c>
      <c r="J42" s="189">
        <f>J$29*J41</f>
        <v>0.3</v>
      </c>
      <c r="K42" s="189">
        <f t="shared" ref="K42:L42" si="23">K$29*K41</f>
        <v>0.3</v>
      </c>
      <c r="L42" s="189">
        <f t="shared" si="23"/>
        <v>0.3</v>
      </c>
      <c r="M42" s="114">
        <f t="shared" si="22"/>
        <v>0.3</v>
      </c>
      <c r="N42" s="38">
        <f t="shared" si="22"/>
        <v>0</v>
      </c>
      <c r="O42" s="189">
        <f t="shared" si="22"/>
        <v>0</v>
      </c>
      <c r="P42" s="189">
        <f t="shared" ref="P42:Q42" si="24">P$29*P41</f>
        <v>0</v>
      </c>
      <c r="Q42" s="189">
        <f t="shared" si="24"/>
        <v>0</v>
      </c>
      <c r="R42" s="114">
        <f>R$29*R41</f>
        <v>0</v>
      </c>
      <c r="S42" s="38"/>
      <c r="T42" s="189"/>
      <c r="U42" s="189"/>
      <c r="V42" s="189"/>
      <c r="W42" s="114"/>
      <c r="X42" s="174">
        <f>SQRT(SUMSQ(D42,I42,N42))</f>
        <v>1.5297058540778354</v>
      </c>
      <c r="Y42" s="214">
        <f>SQRT(SUMSQ(E42,J42,O42))</f>
        <v>1.5297058540778354</v>
      </c>
      <c r="Z42" s="214">
        <f t="shared" ref="Z42:AA42" si="25">SQRT(SUMSQ(F42,K42,P42))</f>
        <v>1.5297058540778354</v>
      </c>
      <c r="AA42" s="214">
        <f t="shared" si="25"/>
        <v>1.5297058540778354</v>
      </c>
      <c r="AB42" s="175">
        <f>SQRT(SUMSQ(H42,M42,R42))</f>
        <v>1.5297058540778354</v>
      </c>
      <c r="AC42" s="115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50"/>
      <c r="I43" s="41"/>
      <c r="J43" s="42"/>
      <c r="K43" s="42"/>
      <c r="L43" s="42"/>
      <c r="M43" s="150"/>
      <c r="N43" s="41"/>
      <c r="O43" s="42"/>
      <c r="P43" s="42"/>
      <c r="Q43" s="42"/>
      <c r="R43" s="150"/>
      <c r="S43" s="41"/>
      <c r="T43" s="42"/>
      <c r="U43" s="42"/>
      <c r="V43" s="42"/>
      <c r="W43" s="150"/>
      <c r="X43" s="157"/>
      <c r="Y43" s="77"/>
      <c r="Z43" s="77"/>
      <c r="AA43" s="77"/>
      <c r="AB43" s="158"/>
      <c r="AC43" s="113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50"/>
      <c r="I44" s="41"/>
      <c r="J44" s="42"/>
      <c r="K44" s="42"/>
      <c r="L44" s="42"/>
      <c r="M44" s="150"/>
      <c r="N44" s="41"/>
      <c r="O44" s="42"/>
      <c r="P44" s="42"/>
      <c r="Q44" s="42"/>
      <c r="R44" s="150"/>
      <c r="S44" s="41"/>
      <c r="T44" s="42"/>
      <c r="U44" s="42"/>
      <c r="V44" s="42"/>
      <c r="W44" s="150"/>
      <c r="X44" s="157"/>
      <c r="Y44" s="77"/>
      <c r="Z44" s="77"/>
      <c r="AA44" s="77"/>
      <c r="AB44" s="158"/>
      <c r="AC44" s="113"/>
      <c r="AD44" s="75"/>
      <c r="AE44" s="49"/>
    </row>
    <row r="45" spans="1:31" x14ac:dyDescent="0.2">
      <c r="A45" s="36" t="s">
        <v>63</v>
      </c>
      <c r="B45" s="37" t="s">
        <v>5</v>
      </c>
      <c r="C45" s="212"/>
      <c r="D45" s="38">
        <v>0</v>
      </c>
      <c r="E45" s="189">
        <v>0</v>
      </c>
      <c r="F45" s="189">
        <v>0</v>
      </c>
      <c r="G45" s="189">
        <v>0</v>
      </c>
      <c r="H45" s="114">
        <v>0</v>
      </c>
      <c r="I45" s="38">
        <f>I16/(D16+I16)</f>
        <v>0.86319311139679022</v>
      </c>
      <c r="J45" s="189">
        <f>J16/(E16+J16)</f>
        <v>0.86319311139679022</v>
      </c>
      <c r="K45" s="189">
        <f>K16/(F16+K16)</f>
        <v>0.86319311139679022</v>
      </c>
      <c r="L45" s="189">
        <f>L16/(G16+L16)</f>
        <v>0.86319311139679022</v>
      </c>
      <c r="M45" s="114">
        <f>M16/(H16+M16)</f>
        <v>0.86319311139679022</v>
      </c>
      <c r="N45" s="38">
        <v>1</v>
      </c>
      <c r="O45" s="189">
        <v>1</v>
      </c>
      <c r="P45" s="189">
        <v>1</v>
      </c>
      <c r="Q45" s="189">
        <v>1</v>
      </c>
      <c r="R45" s="114">
        <v>1</v>
      </c>
      <c r="S45" s="38"/>
      <c r="T45" s="189"/>
      <c r="U45" s="189"/>
      <c r="V45" s="189"/>
      <c r="W45" s="114"/>
      <c r="X45" s="50"/>
      <c r="Y45" s="194"/>
      <c r="Z45" s="194"/>
      <c r="AA45" s="194"/>
      <c r="AB45" s="163"/>
      <c r="AC45" s="114"/>
      <c r="AD45" s="172" t="s">
        <v>81</v>
      </c>
      <c r="AE45" s="49"/>
    </row>
    <row r="46" spans="1:31" x14ac:dyDescent="0.2">
      <c r="A46" s="39" t="s">
        <v>64</v>
      </c>
      <c r="B46" s="37" t="s">
        <v>4</v>
      </c>
      <c r="C46" s="212"/>
      <c r="D46" s="38">
        <f>D$27*D45</f>
        <v>0</v>
      </c>
      <c r="E46" s="189">
        <f>E$27*E45</f>
        <v>0</v>
      </c>
      <c r="F46" s="189">
        <f t="shared" ref="F46:G46" si="26">F$27*F45</f>
        <v>0</v>
      </c>
      <c r="G46" s="189">
        <f t="shared" si="26"/>
        <v>0</v>
      </c>
      <c r="H46" s="114">
        <f>H$27*H45</f>
        <v>0</v>
      </c>
      <c r="I46" s="38">
        <f t="shared" ref="I46:R46" si="27">I$29*I45</f>
        <v>0.25895793341903706</v>
      </c>
      <c r="J46" s="189">
        <f>J$29*J45</f>
        <v>0.25895793341903706</v>
      </c>
      <c r="K46" s="189">
        <f t="shared" ref="K46:L46" si="28">K$29*K45</f>
        <v>0.25895793341903706</v>
      </c>
      <c r="L46" s="189">
        <f t="shared" si="28"/>
        <v>0.25895793341903706</v>
      </c>
      <c r="M46" s="114">
        <f t="shared" si="27"/>
        <v>0.25895793341903706</v>
      </c>
      <c r="N46" s="38">
        <f>N$29*N45</f>
        <v>0.3</v>
      </c>
      <c r="O46" s="189">
        <f t="shared" si="27"/>
        <v>0.3</v>
      </c>
      <c r="P46" s="189">
        <f t="shared" ref="P46:Q46" si="29">P$29*P45</f>
        <v>0.3</v>
      </c>
      <c r="Q46" s="189">
        <f t="shared" si="29"/>
        <v>0.3</v>
      </c>
      <c r="R46" s="114">
        <f t="shared" si="27"/>
        <v>0.3</v>
      </c>
      <c r="S46" s="38"/>
      <c r="T46" s="189"/>
      <c r="U46" s="189"/>
      <c r="V46" s="189"/>
      <c r="W46" s="114"/>
      <c r="X46" s="174">
        <f>SQRT(SUMSQ(D46,I46,N46))</f>
        <v>0.3963069659754398</v>
      </c>
      <c r="Y46" s="214">
        <f>SQRT(SUMSQ(E46,J46,O46))</f>
        <v>0.3963069659754398</v>
      </c>
      <c r="Z46" s="214">
        <f t="shared" ref="Z46:AA46" si="30">SQRT(SUMSQ(F46,K46,P46))</f>
        <v>0.3963069659754398</v>
      </c>
      <c r="AA46" s="214">
        <f t="shared" si="30"/>
        <v>0.3963069659754398</v>
      </c>
      <c r="AB46" s="175">
        <f>SQRT(SUMSQ(H46,M46,R46))</f>
        <v>0.3963069659754398</v>
      </c>
      <c r="AC46" s="115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50"/>
      <c r="I47" s="41"/>
      <c r="J47" s="42"/>
      <c r="K47" s="42"/>
      <c r="L47" s="42"/>
      <c r="M47" s="150"/>
      <c r="N47" s="41"/>
      <c r="O47" s="42"/>
      <c r="P47" s="42"/>
      <c r="Q47" s="42"/>
      <c r="R47" s="150"/>
      <c r="S47" s="41"/>
      <c r="T47" s="42"/>
      <c r="U47" s="42"/>
      <c r="V47" s="42"/>
      <c r="W47" s="150"/>
      <c r="X47" s="157"/>
      <c r="Y47" s="77"/>
      <c r="Z47" s="77"/>
      <c r="AA47" s="77"/>
      <c r="AB47" s="158"/>
      <c r="AC47" s="113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50"/>
      <c r="I48" s="41"/>
      <c r="J48" s="42"/>
      <c r="K48" s="42"/>
      <c r="L48" s="42"/>
      <c r="M48" s="150"/>
      <c r="N48" s="41"/>
      <c r="O48" s="42"/>
      <c r="P48" s="42"/>
      <c r="Q48" s="42"/>
      <c r="R48" s="150"/>
      <c r="S48" s="41"/>
      <c r="T48" s="42"/>
      <c r="U48" s="42"/>
      <c r="V48" s="42"/>
      <c r="W48" s="150"/>
      <c r="X48" s="157"/>
      <c r="Y48" s="77"/>
      <c r="Z48" s="77"/>
      <c r="AA48" s="77"/>
      <c r="AB48" s="158"/>
      <c r="AC48" s="113"/>
      <c r="AD48" s="75"/>
      <c r="AE48" s="49"/>
    </row>
    <row r="49" spans="1:31" x14ac:dyDescent="0.2">
      <c r="A49" s="36" t="s">
        <v>65</v>
      </c>
      <c r="B49" s="37" t="s">
        <v>5</v>
      </c>
      <c r="C49" s="212"/>
      <c r="D49" s="38">
        <v>1</v>
      </c>
      <c r="E49" s="189">
        <v>1</v>
      </c>
      <c r="F49" s="189">
        <v>1</v>
      </c>
      <c r="G49" s="189">
        <v>1</v>
      </c>
      <c r="H49" s="114">
        <v>1</v>
      </c>
      <c r="I49" s="38">
        <v>0</v>
      </c>
      <c r="J49" s="189">
        <v>0</v>
      </c>
      <c r="K49" s="189">
        <v>0</v>
      </c>
      <c r="L49" s="189">
        <v>0</v>
      </c>
      <c r="M49" s="114">
        <v>0</v>
      </c>
      <c r="N49" s="38">
        <v>1</v>
      </c>
      <c r="O49" s="189">
        <v>1</v>
      </c>
      <c r="P49" s="189">
        <v>1</v>
      </c>
      <c r="Q49" s="189">
        <v>1</v>
      </c>
      <c r="R49" s="114">
        <v>1</v>
      </c>
      <c r="S49" s="38"/>
      <c r="T49" s="189"/>
      <c r="U49" s="189"/>
      <c r="V49" s="189"/>
      <c r="W49" s="114"/>
      <c r="X49" s="50"/>
      <c r="Y49" s="194"/>
      <c r="Z49" s="194"/>
      <c r="AA49" s="194"/>
      <c r="AB49" s="163"/>
      <c r="AC49" s="114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2"/>
      <c r="D50" s="38">
        <f>D$27*D49</f>
        <v>1.5</v>
      </c>
      <c r="E50" s="189">
        <f>E$27*E49</f>
        <v>1.5</v>
      </c>
      <c r="F50" s="189">
        <f t="shared" ref="F50:G50" si="31">F$27*F49</f>
        <v>1.5</v>
      </c>
      <c r="G50" s="189">
        <f t="shared" si="31"/>
        <v>1.5</v>
      </c>
      <c r="H50" s="114">
        <f>H$27*H49</f>
        <v>1.5</v>
      </c>
      <c r="I50" s="38">
        <f>I$29*I49</f>
        <v>0</v>
      </c>
      <c r="J50" s="189">
        <f t="shared" ref="J50:O50" si="32">J$29*J49</f>
        <v>0</v>
      </c>
      <c r="K50" s="189">
        <f t="shared" ref="K50:L50" si="33">K$29*K49</f>
        <v>0</v>
      </c>
      <c r="L50" s="189">
        <f t="shared" si="33"/>
        <v>0</v>
      </c>
      <c r="M50" s="114">
        <f t="shared" si="32"/>
        <v>0</v>
      </c>
      <c r="N50" s="38">
        <f t="shared" si="32"/>
        <v>0.3</v>
      </c>
      <c r="O50" s="189">
        <f t="shared" si="32"/>
        <v>0.3</v>
      </c>
      <c r="P50" s="189">
        <f t="shared" ref="P50:Q50" si="34">P$29*P49</f>
        <v>0.3</v>
      </c>
      <c r="Q50" s="189">
        <f t="shared" si="34"/>
        <v>0.3</v>
      </c>
      <c r="R50" s="114">
        <f>R$29*R49</f>
        <v>0.3</v>
      </c>
      <c r="S50" s="38"/>
      <c r="T50" s="189"/>
      <c r="U50" s="189"/>
      <c r="V50" s="189"/>
      <c r="W50" s="114"/>
      <c r="X50" s="174">
        <f>SQRT(SUMSQ(D50,I50,N50))</f>
        <v>1.5297058540778354</v>
      </c>
      <c r="Y50" s="214">
        <f>SQRT(SUMSQ(E50,J50,O50))</f>
        <v>1.5297058540778354</v>
      </c>
      <c r="Z50" s="214">
        <f t="shared" ref="Z50:AA50" si="35">SQRT(SUMSQ(F50,K50,P50))</f>
        <v>1.5297058540778354</v>
      </c>
      <c r="AA50" s="214">
        <f t="shared" si="35"/>
        <v>1.5297058540778354</v>
      </c>
      <c r="AB50" s="175">
        <f>SQRT(SUMSQ(H50,M50,R50))</f>
        <v>1.5297058540778354</v>
      </c>
      <c r="AC50" s="115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50"/>
      <c r="I51" s="41"/>
      <c r="J51" s="42"/>
      <c r="K51" s="42"/>
      <c r="L51" s="42"/>
      <c r="M51" s="150"/>
      <c r="N51" s="41"/>
      <c r="O51" s="42"/>
      <c r="P51" s="42"/>
      <c r="Q51" s="42"/>
      <c r="R51" s="150"/>
      <c r="S51" s="41"/>
      <c r="T51" s="42"/>
      <c r="U51" s="42"/>
      <c r="V51" s="42"/>
      <c r="W51" s="150"/>
      <c r="X51" s="157"/>
      <c r="Y51" s="77"/>
      <c r="Z51" s="77"/>
      <c r="AA51" s="77"/>
      <c r="AB51" s="158"/>
      <c r="AC51" s="113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50"/>
      <c r="I52" s="41"/>
      <c r="J52" s="42"/>
      <c r="K52" s="42"/>
      <c r="L52" s="42"/>
      <c r="M52" s="150"/>
      <c r="N52" s="41"/>
      <c r="O52" s="42"/>
      <c r="P52" s="42"/>
      <c r="Q52" s="42"/>
      <c r="R52" s="150"/>
      <c r="S52" s="41"/>
      <c r="T52" s="42"/>
      <c r="U52" s="42"/>
      <c r="V52" s="42"/>
      <c r="W52" s="150"/>
      <c r="X52" s="157"/>
      <c r="Y52" s="77"/>
      <c r="Z52" s="77"/>
      <c r="AA52" s="77"/>
      <c r="AB52" s="158"/>
      <c r="AC52" s="113"/>
      <c r="AD52" s="75"/>
      <c r="AE52" s="49"/>
    </row>
    <row r="53" spans="1:31" x14ac:dyDescent="0.2">
      <c r="A53" s="36" t="s">
        <v>67</v>
      </c>
      <c r="B53" s="37" t="s">
        <v>5</v>
      </c>
      <c r="C53" s="212"/>
      <c r="D53" s="38">
        <v>1</v>
      </c>
      <c r="E53" s="189">
        <v>1</v>
      </c>
      <c r="F53" s="189">
        <v>1</v>
      </c>
      <c r="G53" s="189">
        <v>1</v>
      </c>
      <c r="H53" s="114">
        <v>1</v>
      </c>
      <c r="I53" s="38">
        <f>I16/(D16+I16+N16)</f>
        <v>0.46328698089146303</v>
      </c>
      <c r="J53" s="189">
        <f>J16/(E16+J16+O16)</f>
        <v>0.46328698089146303</v>
      </c>
      <c r="K53" s="189">
        <f>K16/(F16+K16+P16)</f>
        <v>0.46328698089146303</v>
      </c>
      <c r="L53" s="189">
        <f>L16/(G16+L16+Q16)</f>
        <v>0.46328698089146303</v>
      </c>
      <c r="M53" s="114">
        <f>M16/(H16+M16+R16)</f>
        <v>0.46328698089146303</v>
      </c>
      <c r="N53" s="38">
        <f>N16/(D16+I16+N16)</f>
        <v>0.46328698089146303</v>
      </c>
      <c r="O53" s="189">
        <f>O16/(E16+J16+O16)</f>
        <v>0.46328698089146303</v>
      </c>
      <c r="P53" s="189">
        <f>P16/(F16+K16+P16)</f>
        <v>0.46328698089146303</v>
      </c>
      <c r="Q53" s="189">
        <f>Q16/(G16+L16+Q16)</f>
        <v>0.46328698089146303</v>
      </c>
      <c r="R53" s="114">
        <f>R16/(H16+M16+R16)</f>
        <v>0.46328698089146303</v>
      </c>
      <c r="S53" s="38"/>
      <c r="T53" s="189"/>
      <c r="U53" s="189"/>
      <c r="V53" s="189"/>
      <c r="W53" s="114"/>
      <c r="X53" s="50"/>
      <c r="Y53" s="194"/>
      <c r="Z53" s="194"/>
      <c r="AA53" s="194"/>
      <c r="AB53" s="163"/>
      <c r="AC53" s="114"/>
      <c r="AD53" s="172" t="s">
        <v>81</v>
      </c>
      <c r="AE53" s="49"/>
    </row>
    <row r="54" spans="1:31" x14ac:dyDescent="0.2">
      <c r="A54" s="39" t="s">
        <v>68</v>
      </c>
      <c r="B54" s="37" t="s">
        <v>4</v>
      </c>
      <c r="C54" s="212"/>
      <c r="D54" s="224">
        <f>D$26*D53</f>
        <v>1.5</v>
      </c>
      <c r="E54" s="225">
        <f t="shared" ref="E54:H54" si="36">E$26*E53</f>
        <v>1.5</v>
      </c>
      <c r="F54" s="225">
        <f t="shared" ref="F54:G54" si="37">F$26*F53</f>
        <v>1.5</v>
      </c>
      <c r="G54" s="225">
        <f t="shared" si="37"/>
        <v>1.5</v>
      </c>
      <c r="H54" s="226">
        <f t="shared" si="36"/>
        <v>1.5</v>
      </c>
      <c r="I54" s="224">
        <f>I$28*I53</f>
        <v>0.13898609426743891</v>
      </c>
      <c r="J54" s="225">
        <f t="shared" ref="J54:M54" si="38">J$28*J53</f>
        <v>0.13898609426743891</v>
      </c>
      <c r="K54" s="225">
        <f t="shared" ref="K54:L54" si="39">K$28*K53</f>
        <v>0.13898609426743891</v>
      </c>
      <c r="L54" s="225">
        <f t="shared" si="39"/>
        <v>0.13898609426743891</v>
      </c>
      <c r="M54" s="226">
        <f t="shared" si="38"/>
        <v>0.13898609426743891</v>
      </c>
      <c r="N54" s="224">
        <f>N$28*N53</f>
        <v>0.13898609426743891</v>
      </c>
      <c r="O54" s="225">
        <f t="shared" ref="O54:R54" si="40">O$28*O53</f>
        <v>0.13898609426743891</v>
      </c>
      <c r="P54" s="225">
        <f t="shared" ref="P54:Q54" si="41">P$28*P53</f>
        <v>0.13898609426743891</v>
      </c>
      <c r="Q54" s="225">
        <f t="shared" si="41"/>
        <v>0.13898609426743891</v>
      </c>
      <c r="R54" s="226">
        <f t="shared" si="40"/>
        <v>0.13898609426743891</v>
      </c>
      <c r="S54" s="38"/>
      <c r="T54" s="189"/>
      <c r="U54" s="189"/>
      <c r="V54" s="189"/>
      <c r="W54" s="114"/>
      <c r="X54" s="174">
        <f>SQRT(SUMSQ(D54,I54,N54))</f>
        <v>1.5128232774516115</v>
      </c>
      <c r="Y54" s="214">
        <f>SQRT(SUMSQ(E54,J54,O54))</f>
        <v>1.5128232774516115</v>
      </c>
      <c r="Z54" s="214">
        <f t="shared" ref="Z54:AA54" si="42">SQRT(SUMSQ(F54,K54,P54))</f>
        <v>1.5128232774516115</v>
      </c>
      <c r="AA54" s="214">
        <f t="shared" si="42"/>
        <v>1.5128232774516115</v>
      </c>
      <c r="AB54" s="175">
        <f>SQRT(SUMSQ(H54,M54,R54))</f>
        <v>1.5128232774516115</v>
      </c>
      <c r="AC54" s="115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50"/>
      <c r="I55" s="41"/>
      <c r="J55" s="42"/>
      <c r="K55" s="42"/>
      <c r="L55" s="42"/>
      <c r="M55" s="150"/>
      <c r="N55" s="41"/>
      <c r="O55" s="42"/>
      <c r="P55" s="42"/>
      <c r="Q55" s="42"/>
      <c r="R55" s="150"/>
      <c r="S55" s="41"/>
      <c r="T55" s="42"/>
      <c r="U55" s="42"/>
      <c r="V55" s="42"/>
      <c r="W55" s="150"/>
      <c r="X55" s="157"/>
      <c r="Y55" s="77"/>
      <c r="Z55" s="77"/>
      <c r="AA55" s="77"/>
      <c r="AB55" s="158"/>
      <c r="AC55" s="113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50"/>
      <c r="I56" s="41"/>
      <c r="J56" s="42"/>
      <c r="K56" s="42"/>
      <c r="L56" s="42"/>
      <c r="M56" s="150"/>
      <c r="N56" s="41"/>
      <c r="O56" s="42"/>
      <c r="P56" s="42"/>
      <c r="Q56" s="42"/>
      <c r="R56" s="150"/>
      <c r="S56" s="41"/>
      <c r="T56" s="42"/>
      <c r="U56" s="42"/>
      <c r="V56" s="42"/>
      <c r="W56" s="150"/>
      <c r="X56" s="157"/>
      <c r="Y56" s="77"/>
      <c r="Z56" s="77"/>
      <c r="AA56" s="77"/>
      <c r="AB56" s="158"/>
      <c r="AC56" s="113"/>
      <c r="AD56" s="75"/>
      <c r="AE56" s="49"/>
    </row>
    <row r="57" spans="1:31" x14ac:dyDescent="0.2">
      <c r="A57" s="36" t="s">
        <v>98</v>
      </c>
      <c r="B57" s="37" t="s">
        <v>5</v>
      </c>
      <c r="C57" s="212"/>
      <c r="D57" s="38">
        <v>0</v>
      </c>
      <c r="E57" s="189">
        <v>0</v>
      </c>
      <c r="F57" s="189">
        <v>0</v>
      </c>
      <c r="G57" s="189">
        <v>0</v>
      </c>
      <c r="H57" s="114">
        <v>0</v>
      </c>
      <c r="I57" s="38">
        <v>1</v>
      </c>
      <c r="J57" s="189">
        <v>1</v>
      </c>
      <c r="K57" s="189">
        <v>1</v>
      </c>
      <c r="L57" s="189">
        <v>1</v>
      </c>
      <c r="M57" s="114">
        <v>1</v>
      </c>
      <c r="N57" s="38">
        <v>1</v>
      </c>
      <c r="O57" s="189">
        <v>1</v>
      </c>
      <c r="P57" s="189">
        <v>1</v>
      </c>
      <c r="Q57" s="189">
        <v>1</v>
      </c>
      <c r="R57" s="114">
        <v>1</v>
      </c>
      <c r="S57" s="38">
        <v>1</v>
      </c>
      <c r="T57" s="189">
        <v>1</v>
      </c>
      <c r="U57" s="189">
        <v>1</v>
      </c>
      <c r="V57" s="189">
        <v>1</v>
      </c>
      <c r="W57" s="114">
        <v>1</v>
      </c>
      <c r="X57" s="50"/>
      <c r="Y57" s="194"/>
      <c r="Z57" s="194"/>
      <c r="AA57" s="194"/>
      <c r="AB57" s="163"/>
      <c r="AC57" s="114"/>
      <c r="AD57" s="75" t="s">
        <v>29</v>
      </c>
      <c r="AE57" s="49"/>
    </row>
    <row r="58" spans="1:31" x14ac:dyDescent="0.2">
      <c r="A58" s="39" t="s">
        <v>99</v>
      </c>
      <c r="B58" s="37" t="s">
        <v>4</v>
      </c>
      <c r="C58" s="212"/>
      <c r="D58" s="38">
        <f>D$27*D57</f>
        <v>0</v>
      </c>
      <c r="E58" s="189">
        <f>E$27*E57</f>
        <v>0</v>
      </c>
      <c r="F58" s="189">
        <f t="shared" ref="F58:G58" si="43">F$27*F57</f>
        <v>0</v>
      </c>
      <c r="G58" s="189">
        <f t="shared" si="43"/>
        <v>0</v>
      </c>
      <c r="H58" s="114">
        <f>H$27*H57</f>
        <v>0</v>
      </c>
      <c r="I58" s="38">
        <f t="shared" ref="I58:O58" si="44">I$29*I57</f>
        <v>0.3</v>
      </c>
      <c r="J58" s="189">
        <f>J$29*J57</f>
        <v>0.3</v>
      </c>
      <c r="K58" s="189">
        <f t="shared" ref="K58:L58" si="45">K$29*K57</f>
        <v>0.3</v>
      </c>
      <c r="L58" s="189">
        <f t="shared" si="45"/>
        <v>0.3</v>
      </c>
      <c r="M58" s="114">
        <f t="shared" si="44"/>
        <v>0.3</v>
      </c>
      <c r="N58" s="38">
        <f t="shared" si="44"/>
        <v>0.3</v>
      </c>
      <c r="O58" s="189">
        <f t="shared" si="44"/>
        <v>0.3</v>
      </c>
      <c r="P58" s="189">
        <f t="shared" ref="P58:Q58" si="46">P$29*P57</f>
        <v>0.3</v>
      </c>
      <c r="Q58" s="189">
        <f t="shared" si="46"/>
        <v>0.3</v>
      </c>
      <c r="R58" s="114">
        <f>R$29*R57</f>
        <v>0.3</v>
      </c>
      <c r="S58" s="38">
        <f>S$30*S57</f>
        <v>2</v>
      </c>
      <c r="T58" s="189">
        <f t="shared" ref="T58:W58" si="47">T$30*T57</f>
        <v>2</v>
      </c>
      <c r="U58" s="189">
        <f t="shared" si="47"/>
        <v>2</v>
      </c>
      <c r="V58" s="189">
        <f t="shared" si="47"/>
        <v>2</v>
      </c>
      <c r="W58" s="114">
        <f t="shared" si="47"/>
        <v>2</v>
      </c>
      <c r="X58" s="174">
        <f>SQRT(SUMSQ(D58,I58,N58))+S58</f>
        <v>2.4242640687119286</v>
      </c>
      <c r="Y58" s="214">
        <f>SQRT(SUMSQ(E58,J58,O58))+T58</f>
        <v>2.4242640687119286</v>
      </c>
      <c r="Z58" s="214">
        <f t="shared" ref="Z58:AA58" si="48">SQRT(SUMSQ(F58,K58,P58))+U58</f>
        <v>2.4242640687119286</v>
      </c>
      <c r="AA58" s="214">
        <f t="shared" si="48"/>
        <v>2.4242640687119286</v>
      </c>
      <c r="AB58" s="175">
        <f>SQRT(SUMSQ(H58,M58,R58))+W58</f>
        <v>2.4242640687119286</v>
      </c>
      <c r="AC58" s="115"/>
      <c r="AD58" s="75" t="s">
        <v>69</v>
      </c>
      <c r="AE58" s="49"/>
    </row>
    <row r="59" spans="1:31" ht="13.5" thickBot="1" x14ac:dyDescent="0.25">
      <c r="A59" s="92"/>
      <c r="B59" s="100"/>
      <c r="C59" s="213"/>
      <c r="D59" s="74"/>
      <c r="E59" s="197"/>
      <c r="F59" s="197"/>
      <c r="G59" s="197"/>
      <c r="H59" s="151"/>
      <c r="I59" s="74"/>
      <c r="J59" s="197"/>
      <c r="K59" s="197"/>
      <c r="L59" s="197"/>
      <c r="M59" s="151"/>
      <c r="N59" s="74"/>
      <c r="O59" s="197"/>
      <c r="P59" s="197"/>
      <c r="Q59" s="197"/>
      <c r="R59" s="151"/>
      <c r="S59" s="74"/>
      <c r="T59" s="197"/>
      <c r="U59" s="197"/>
      <c r="V59" s="197"/>
      <c r="W59" s="151"/>
      <c r="X59" s="154"/>
      <c r="Y59" s="215"/>
      <c r="Z59" s="215"/>
      <c r="AA59" s="215"/>
      <c r="AB59" s="116"/>
      <c r="AC59" s="116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x14ac:dyDescent="0.2">
      <c r="A63" s="101" t="s">
        <v>127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ht="13.5" thickBot="1" x14ac:dyDescent="0.25">
      <c r="A64" s="98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23"/>
      <c r="AE64" s="49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6"/>
      <c r="Y65" s="46"/>
      <c r="Z65" s="46"/>
      <c r="AA65" s="46"/>
      <c r="AB65" s="46"/>
      <c r="AC65" s="46"/>
      <c r="AD65" s="58"/>
      <c r="AE65" s="49"/>
    </row>
    <row r="66" spans="1:31" ht="13.5" thickBot="1" x14ac:dyDescent="0.25">
      <c r="S66" s="49"/>
      <c r="X66" s="45"/>
      <c r="Y66" s="45"/>
      <c r="Z66" s="45"/>
      <c r="AA66" s="45"/>
      <c r="AB66" s="45"/>
      <c r="AC66" s="45"/>
      <c r="AE66" s="49"/>
    </row>
    <row r="67" spans="1:31" x14ac:dyDescent="0.2">
      <c r="A67" s="9" t="s">
        <v>26</v>
      </c>
      <c r="B67" s="229"/>
      <c r="C67" s="203" t="s">
        <v>36</v>
      </c>
      <c r="D67" s="249" t="s">
        <v>33</v>
      </c>
      <c r="E67" s="250"/>
      <c r="F67" s="250"/>
      <c r="G67" s="250"/>
      <c r="H67" s="251"/>
      <c r="I67" s="249" t="s">
        <v>85</v>
      </c>
      <c r="J67" s="250"/>
      <c r="K67" s="250"/>
      <c r="L67" s="250"/>
      <c r="M67" s="251"/>
      <c r="N67" s="249" t="s">
        <v>52</v>
      </c>
      <c r="O67" s="250"/>
      <c r="P67" s="250"/>
      <c r="Q67" s="250"/>
      <c r="R67" s="251"/>
      <c r="S67" s="230"/>
      <c r="T67" s="228"/>
      <c r="U67" s="228"/>
      <c r="V67" s="228"/>
      <c r="W67" s="228"/>
      <c r="X67" s="12"/>
      <c r="Y67" s="12"/>
      <c r="Z67" s="12"/>
      <c r="AA67" s="12"/>
      <c r="AB67" s="12"/>
      <c r="AC67" s="12"/>
      <c r="AD67" s="13" t="s">
        <v>0</v>
      </c>
      <c r="AE67" s="49"/>
    </row>
    <row r="68" spans="1:31" x14ac:dyDescent="0.2">
      <c r="A68" s="30"/>
      <c r="B68" s="15"/>
      <c r="C68" s="132"/>
      <c r="D68" s="222" t="s">
        <v>53</v>
      </c>
      <c r="E68" s="186" t="s">
        <v>54</v>
      </c>
      <c r="F68" s="186" t="s">
        <v>86</v>
      </c>
      <c r="G68" s="186" t="s">
        <v>109</v>
      </c>
      <c r="H68" s="186" t="s">
        <v>110</v>
      </c>
      <c r="I68" s="222" t="s">
        <v>53</v>
      </c>
      <c r="J68" s="186" t="s">
        <v>54</v>
      </c>
      <c r="K68" s="186" t="s">
        <v>86</v>
      </c>
      <c r="L68" s="186" t="s">
        <v>109</v>
      </c>
      <c r="M68" s="186" t="s">
        <v>110</v>
      </c>
      <c r="N68" s="222" t="s">
        <v>53</v>
      </c>
      <c r="O68" s="186" t="s">
        <v>54</v>
      </c>
      <c r="P68" s="186" t="s">
        <v>86</v>
      </c>
      <c r="Q68" s="186" t="s">
        <v>109</v>
      </c>
      <c r="R68" s="110" t="s">
        <v>110</v>
      </c>
      <c r="S68" s="17"/>
      <c r="T68" s="132"/>
      <c r="U68" s="132"/>
      <c r="V68" s="132"/>
      <c r="W68" s="132"/>
      <c r="X68" s="8"/>
      <c r="Y68" s="8"/>
      <c r="Z68" s="8"/>
      <c r="AA68" s="8"/>
      <c r="AB68" s="8"/>
      <c r="AC68" s="8"/>
      <c r="AD68" s="111"/>
      <c r="AE68" s="49"/>
    </row>
    <row r="69" spans="1:31" x14ac:dyDescent="0.2">
      <c r="A69" s="14"/>
      <c r="B69" s="15"/>
      <c r="C69" s="132"/>
      <c r="D69" s="16"/>
      <c r="E69" s="17"/>
      <c r="F69" s="17"/>
      <c r="G69" s="17"/>
      <c r="H69" s="149"/>
      <c r="I69" s="16"/>
      <c r="J69" s="17"/>
      <c r="K69" s="17"/>
      <c r="L69" s="17"/>
      <c r="M69" s="149"/>
      <c r="N69" s="16"/>
      <c r="O69" s="17"/>
      <c r="P69" s="17"/>
      <c r="Q69" s="17"/>
      <c r="R69" s="149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59"/>
      <c r="AE69" s="49"/>
    </row>
    <row r="70" spans="1:31" x14ac:dyDescent="0.2">
      <c r="A70" s="19" t="s">
        <v>41</v>
      </c>
      <c r="B70" s="20" t="s">
        <v>2</v>
      </c>
      <c r="C70" s="18"/>
      <c r="D70" s="155">
        <f>D7</f>
        <v>-98</v>
      </c>
      <c r="E70" s="190">
        <f>E7</f>
        <v>-98</v>
      </c>
      <c r="F70" s="190">
        <f>F7</f>
        <v>-98</v>
      </c>
      <c r="G70" s="190">
        <f>G7</f>
        <v>-98</v>
      </c>
      <c r="H70" s="156">
        <f>H7</f>
        <v>-98</v>
      </c>
      <c r="I70" s="155"/>
      <c r="J70" s="190"/>
      <c r="K70" s="190"/>
      <c r="L70" s="190"/>
      <c r="M70" s="156"/>
      <c r="N70" s="155"/>
      <c r="O70" s="21"/>
      <c r="P70" s="21"/>
      <c r="Q70" s="21"/>
      <c r="R70" s="60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3</v>
      </c>
      <c r="B71" s="20" t="s">
        <v>4</v>
      </c>
      <c r="C71" s="18"/>
      <c r="D71" s="89"/>
      <c r="E71" s="21"/>
      <c r="F71" s="21"/>
      <c r="G71" s="21"/>
      <c r="H71" s="60"/>
      <c r="I71" s="138">
        <f t="shared" ref="I71:R71" si="49">I8</f>
        <v>8</v>
      </c>
      <c r="J71" s="23">
        <f t="shared" si="49"/>
        <v>8</v>
      </c>
      <c r="K71" s="23">
        <f t="shared" si="49"/>
        <v>8</v>
      </c>
      <c r="L71" s="23">
        <f t="shared" si="49"/>
        <v>8</v>
      </c>
      <c r="M71" s="130">
        <f t="shared" si="49"/>
        <v>8</v>
      </c>
      <c r="N71" s="240">
        <f t="shared" si="49"/>
        <v>8</v>
      </c>
      <c r="O71" s="23">
        <f t="shared" si="49"/>
        <v>8</v>
      </c>
      <c r="P71" s="23">
        <f t="shared" si="49"/>
        <v>8</v>
      </c>
      <c r="Q71" s="23">
        <f t="shared" si="49"/>
        <v>8</v>
      </c>
      <c r="R71" s="130">
        <f t="shared" si="49"/>
        <v>8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 t="s">
        <v>55</v>
      </c>
      <c r="B72" s="20" t="s">
        <v>4</v>
      </c>
      <c r="C72" s="155">
        <f>C10</f>
        <v>-6</v>
      </c>
      <c r="D72" s="89"/>
      <c r="E72" s="21"/>
      <c r="F72" s="21"/>
      <c r="G72" s="21"/>
      <c r="H72" s="60"/>
      <c r="I72" s="138"/>
      <c r="J72" s="23"/>
      <c r="K72" s="21"/>
      <c r="L72" s="21"/>
      <c r="M72" s="130"/>
      <c r="N72" s="138"/>
      <c r="O72" s="23"/>
      <c r="P72" s="23"/>
      <c r="Q72" s="23"/>
      <c r="R72" s="130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7"/>
      <c r="AE72" s="49"/>
    </row>
    <row r="73" spans="1:31" x14ac:dyDescent="0.2">
      <c r="A73" s="19"/>
      <c r="B73" s="20"/>
      <c r="C73" s="18"/>
      <c r="D73" s="89"/>
      <c r="E73" s="21"/>
      <c r="F73" s="21"/>
      <c r="G73" s="21"/>
      <c r="H73" s="60"/>
      <c r="I73" s="138"/>
      <c r="J73" s="23"/>
      <c r="K73" s="21"/>
      <c r="L73" s="21"/>
      <c r="M73" s="130"/>
      <c r="N73" s="138"/>
      <c r="O73" s="23"/>
      <c r="P73" s="23"/>
      <c r="Q73" s="23"/>
      <c r="R73" s="130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59"/>
      <c r="AE73" s="49"/>
    </row>
    <row r="74" spans="1:31" x14ac:dyDescent="0.2">
      <c r="A74" s="19" t="s">
        <v>10</v>
      </c>
      <c r="B74" s="20" t="s">
        <v>4</v>
      </c>
      <c r="C74" s="246">
        <v>0</v>
      </c>
      <c r="D74" s="246">
        <v>0</v>
      </c>
      <c r="E74" s="248">
        <v>0</v>
      </c>
      <c r="F74" s="248">
        <v>0</v>
      </c>
      <c r="G74" s="248">
        <v>0</v>
      </c>
      <c r="H74" s="247">
        <v>0</v>
      </c>
      <c r="I74" s="248">
        <v>0</v>
      </c>
      <c r="J74" s="248">
        <v>0</v>
      </c>
      <c r="K74" s="248">
        <v>0</v>
      </c>
      <c r="L74" s="248">
        <v>0</v>
      </c>
      <c r="M74" s="248">
        <v>0</v>
      </c>
      <c r="N74" s="246">
        <v>0</v>
      </c>
      <c r="O74" s="248">
        <v>0</v>
      </c>
      <c r="P74" s="248">
        <v>0</v>
      </c>
      <c r="Q74" s="248">
        <v>0</v>
      </c>
      <c r="R74" s="247">
        <v>0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49"/>
    </row>
    <row r="75" spans="1:31" x14ac:dyDescent="0.2">
      <c r="A75" s="35" t="s">
        <v>9</v>
      </c>
      <c r="B75" s="20" t="s">
        <v>4</v>
      </c>
      <c r="C75" s="157">
        <f>C72+C74</f>
        <v>-6</v>
      </c>
      <c r="D75" s="157">
        <f>D70+D74</f>
        <v>-98</v>
      </c>
      <c r="E75" s="77">
        <f>E70+E74</f>
        <v>-98</v>
      </c>
      <c r="F75" s="77">
        <f t="shared" ref="F75:G75" si="50">F70+F74</f>
        <v>-98</v>
      </c>
      <c r="G75" s="77">
        <f t="shared" si="50"/>
        <v>-98</v>
      </c>
      <c r="H75" s="158">
        <f>H70+H74</f>
        <v>-98</v>
      </c>
      <c r="I75" s="157">
        <f t="shared" ref="I75:R75" si="51">I71+I74</f>
        <v>8</v>
      </c>
      <c r="J75" s="77">
        <f t="shared" si="51"/>
        <v>8</v>
      </c>
      <c r="K75" s="77">
        <f t="shared" ref="K75:L75" si="52">K71+K74</f>
        <v>8</v>
      </c>
      <c r="L75" s="77">
        <f t="shared" si="52"/>
        <v>8</v>
      </c>
      <c r="M75" s="158">
        <f t="shared" si="51"/>
        <v>8</v>
      </c>
      <c r="N75" s="242">
        <f t="shared" si="51"/>
        <v>8</v>
      </c>
      <c r="O75" s="77">
        <f t="shared" si="51"/>
        <v>8</v>
      </c>
      <c r="P75" s="77">
        <f t="shared" ref="P75:Q75" si="53">P71+P74</f>
        <v>8</v>
      </c>
      <c r="Q75" s="77">
        <f t="shared" si="53"/>
        <v>8</v>
      </c>
      <c r="R75" s="158">
        <f t="shared" si="51"/>
        <v>8</v>
      </c>
      <c r="S75" s="77"/>
      <c r="T75" s="77"/>
      <c r="U75" s="77"/>
      <c r="V75" s="77"/>
      <c r="W75" s="77"/>
      <c r="X75" s="8"/>
      <c r="Y75" s="8"/>
      <c r="Z75" s="8"/>
      <c r="AA75" s="8"/>
      <c r="AB75" s="8"/>
      <c r="AC75" s="8"/>
      <c r="AD75" s="22" t="s">
        <v>12</v>
      </c>
      <c r="AE75" s="49"/>
    </row>
    <row r="76" spans="1:31" x14ac:dyDescent="0.2">
      <c r="A76" s="19"/>
      <c r="B76" s="20"/>
      <c r="C76" s="18"/>
      <c r="D76" s="105"/>
      <c r="E76" s="18"/>
      <c r="F76" s="18"/>
      <c r="G76" s="18"/>
      <c r="H76" s="20"/>
      <c r="I76" s="105"/>
      <c r="J76" s="18"/>
      <c r="K76" s="18"/>
      <c r="L76" s="18"/>
      <c r="M76" s="20"/>
      <c r="N76" s="105"/>
      <c r="O76" s="23"/>
      <c r="P76" s="23"/>
      <c r="Q76" s="23"/>
      <c r="R76" s="130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48" t="s">
        <v>7</v>
      </c>
      <c r="B77" s="20"/>
      <c r="C77" s="18"/>
      <c r="D77" s="105"/>
      <c r="E77" s="18"/>
      <c r="F77" s="18"/>
      <c r="G77" s="18"/>
      <c r="H77" s="20"/>
      <c r="I77" s="105"/>
      <c r="J77" s="18"/>
      <c r="K77" s="18"/>
      <c r="L77" s="18"/>
      <c r="M77" s="20"/>
      <c r="N77" s="105"/>
      <c r="O77" s="23"/>
      <c r="P77" s="23"/>
      <c r="Q77" s="23"/>
      <c r="R77" s="130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19" t="s">
        <v>27</v>
      </c>
      <c r="B78" s="20" t="s">
        <v>44</v>
      </c>
      <c r="C78" s="18"/>
      <c r="D78" s="141">
        <f>(10^12)*(10^-3)*(D5/15)*10^(D75/10)</f>
        <v>0.15848931924611098</v>
      </c>
      <c r="E78" s="78">
        <f>(10^12)*(10^-3)*(E5/15)*10^(E75/10)</f>
        <v>0.15848931924611098</v>
      </c>
      <c r="F78" s="78">
        <f>(10^12)*(10^-3)*(F5/15)*10^(F75/10)</f>
        <v>0.15848931924611098</v>
      </c>
      <c r="G78" s="78">
        <f>(10^12)*(10^-3)*(G5/15)*10^(G75/10)</f>
        <v>0.15848931924611098</v>
      </c>
      <c r="H78" s="129">
        <f>(10^12)*(10^-3)*(H5/15)*10^(H75/10)</f>
        <v>0.15848931924611098</v>
      </c>
      <c r="I78" s="141">
        <f>(10^12)*(10^-3)*(D5/15)*10^((D75+I75)/10)</f>
        <v>1</v>
      </c>
      <c r="J78" s="78">
        <f>(10^12)*(10^-3)*(E5/15)*10^((E75+J75)/10)</f>
        <v>1</v>
      </c>
      <c r="K78" s="78">
        <f>(10^12)*(10^-3)*(F5/15)*10^((F75+K75)/10)</f>
        <v>1</v>
      </c>
      <c r="L78" s="78">
        <f>(10^12)*(10^-3)*(G5/15)*10^((G75+L75)/10)</f>
        <v>1</v>
      </c>
      <c r="M78" s="129">
        <f>(10^12)*(10^-3)*(H5/15)*10^((H75+M75)/10)</f>
        <v>1</v>
      </c>
      <c r="N78" s="141">
        <f>(10^12)*(10^-3)*(D5/15)*10^((D75+N75)/10)</f>
        <v>1</v>
      </c>
      <c r="O78" s="78">
        <f>(10^12)*(10^-3)*(E5/15)*10^((E75+O75)/10)</f>
        <v>1</v>
      </c>
      <c r="P78" s="78">
        <f>(10^12)*(10^-3)*(F5/15)*10^((F75+P75)/10)</f>
        <v>1</v>
      </c>
      <c r="Q78" s="78">
        <f>(10^12)*(10^-3)*(G5/15)*10^((G75+Q75)/10)</f>
        <v>1</v>
      </c>
      <c r="R78" s="129">
        <f>(10^12)*(10^-3)*(H5/15)*10^((H75+R75)/10)</f>
        <v>1</v>
      </c>
      <c r="S78" s="78"/>
      <c r="T78" s="78"/>
      <c r="U78" s="78"/>
      <c r="V78" s="78"/>
      <c r="W78" s="78"/>
      <c r="X78" s="8"/>
      <c r="Y78" s="8"/>
      <c r="Z78" s="8"/>
      <c r="AA78" s="8"/>
      <c r="AB78" s="8"/>
      <c r="AC78" s="8"/>
      <c r="AD78" s="59"/>
      <c r="AE78" s="49"/>
    </row>
    <row r="79" spans="1:31" x14ac:dyDescent="0.2">
      <c r="A79" s="32" t="s">
        <v>59</v>
      </c>
      <c r="B79" s="20" t="s">
        <v>4</v>
      </c>
      <c r="C79" s="18"/>
      <c r="D79" s="105"/>
      <c r="E79" s="18"/>
      <c r="F79" s="18"/>
      <c r="G79" s="18"/>
      <c r="H79" s="20"/>
      <c r="I79" s="161">
        <f>10*LOG10(I78/(D78+N78))</f>
        <v>-0.63892034143379495</v>
      </c>
      <c r="J79" s="34">
        <f>10*LOG10(J78/(E78+O78))</f>
        <v>-0.63892034143379495</v>
      </c>
      <c r="K79" s="34">
        <f t="shared" ref="K79:L79" si="54">10*LOG10(K78/(F78+P78))</f>
        <v>-0.63892034143379495</v>
      </c>
      <c r="L79" s="34">
        <f t="shared" si="54"/>
        <v>-0.63892034143379495</v>
      </c>
      <c r="M79" s="162">
        <f>10*LOG10(M78/(H78+R78))</f>
        <v>-0.63892034143379495</v>
      </c>
      <c r="N79" s="243">
        <f>10*LOG10(N78/(D78+I78))</f>
        <v>-0.63892034143379495</v>
      </c>
      <c r="O79" s="34">
        <f>10*LOG10(O78/(E78+J78))</f>
        <v>-0.63892034143379495</v>
      </c>
      <c r="P79" s="34">
        <f t="shared" ref="P79:Q79" si="55">10*LOG10(P78/(F78+K78))</f>
        <v>-0.63892034143379495</v>
      </c>
      <c r="Q79" s="34">
        <f t="shared" si="55"/>
        <v>-0.63892034143379495</v>
      </c>
      <c r="R79" s="162">
        <f>10*LOG10(R78/(H78+M78))</f>
        <v>-0.63892034143379495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48" t="s">
        <v>62</v>
      </c>
      <c r="B80" s="20" t="s">
        <v>42</v>
      </c>
      <c r="C80" s="18"/>
      <c r="D80" s="105"/>
      <c r="E80" s="18"/>
      <c r="F80" s="18"/>
      <c r="G80" s="18"/>
      <c r="H80" s="20"/>
      <c r="I80" s="161">
        <f>D75+I75+10*LOG(D5/15)</f>
        <v>-90</v>
      </c>
      <c r="J80" s="34">
        <f>E75+J75+10*LOG(E5/15)</f>
        <v>-90</v>
      </c>
      <c r="K80" s="34">
        <f>F75+K75+10*LOG(F5/15)</f>
        <v>-90</v>
      </c>
      <c r="L80" s="34">
        <f>G75+L75+10*LOG(G5/15)</f>
        <v>-90</v>
      </c>
      <c r="M80" s="162">
        <f>H75+M75+10*LOG(H5/15)</f>
        <v>-90</v>
      </c>
      <c r="N80" s="243">
        <f>D75+N75+10*LOG(D5/15)</f>
        <v>-90</v>
      </c>
      <c r="O80" s="34">
        <f>E75+O75+10*LOG(E5/15)</f>
        <v>-90</v>
      </c>
      <c r="P80" s="34">
        <f>F75+P75+10*LOG(F5/15)</f>
        <v>-90</v>
      </c>
      <c r="Q80" s="34">
        <f>G75+Q75+10*LOG(G5/15)</f>
        <v>-90</v>
      </c>
      <c r="R80" s="162">
        <f>H75+R75+10*LOG(H5/15)</f>
        <v>-90</v>
      </c>
      <c r="S80" s="77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49"/>
    </row>
    <row r="81" spans="1:31" x14ac:dyDescent="0.2">
      <c r="A81" s="125" t="s">
        <v>34</v>
      </c>
      <c r="B81" s="20" t="s">
        <v>43</v>
      </c>
      <c r="C81" s="18"/>
      <c r="D81" s="159">
        <f>10*LOG((D78+I78+N78)*10^-9)+10*LOG(I9*12)</f>
        <v>-58.706655063194773</v>
      </c>
      <c r="E81" s="198">
        <f>10*LOG((E78+J78+O78)*10^-9)+10*LOG(J9*12)</f>
        <v>-58.706655063194773</v>
      </c>
      <c r="F81" s="198">
        <f>10*LOG((F78+K78+P78)*10^-9)+10*LOG(K9*12)</f>
        <v>-58.706655063194773</v>
      </c>
      <c r="G81" s="198">
        <f>10*LOG((G78+L78+Q78)*10^-9)+10*LOG(L9*12)</f>
        <v>-58.706655063194773</v>
      </c>
      <c r="H81" s="160">
        <f>10*LOG((H78+M78+R78)*10^-9)+10*LOG(M9*12)</f>
        <v>-58.706655063194773</v>
      </c>
      <c r="I81" s="159"/>
      <c r="J81" s="198"/>
      <c r="K81" s="198"/>
      <c r="L81" s="198"/>
      <c r="M81" s="160"/>
      <c r="N81" s="159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ht="13.5" thickBot="1" x14ac:dyDescent="0.25">
      <c r="A82" s="124" t="s">
        <v>103</v>
      </c>
      <c r="B82" s="93" t="s">
        <v>4</v>
      </c>
      <c r="C82" s="188"/>
      <c r="D82" s="137"/>
      <c r="E82" s="188"/>
      <c r="F82" s="188"/>
      <c r="G82" s="188"/>
      <c r="H82" s="93"/>
      <c r="I82" s="143"/>
      <c r="J82" s="192"/>
      <c r="K82" s="188"/>
      <c r="L82" s="188"/>
      <c r="M82" s="131"/>
      <c r="N82" s="87">
        <f>N80-I80-$C$75</f>
        <v>6</v>
      </c>
      <c r="O82" s="87">
        <f>O80-J80-$C$75</f>
        <v>6</v>
      </c>
      <c r="P82" s="87">
        <f t="shared" ref="P82:Q82" si="56">P80-K80-$C$75</f>
        <v>6</v>
      </c>
      <c r="Q82" s="87">
        <f t="shared" si="56"/>
        <v>6</v>
      </c>
      <c r="R82" s="139">
        <f>R80-M80-$C$75</f>
        <v>6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49"/>
    </row>
    <row r="83" spans="1:31" s="67" customFormat="1" x14ac:dyDescent="0.2">
      <c r="A83" s="90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185"/>
    </row>
    <row r="84" spans="1:31" s="67" customFormat="1" thickBot="1" x14ac:dyDescent="0.25">
      <c r="A84" s="71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107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185"/>
    </row>
    <row r="85" spans="1:31" x14ac:dyDescent="0.2">
      <c r="A85" s="9" t="s">
        <v>28</v>
      </c>
      <c r="B85" s="11"/>
      <c r="C85" s="210"/>
      <c r="D85" s="249" t="s">
        <v>33</v>
      </c>
      <c r="E85" s="250"/>
      <c r="F85" s="250"/>
      <c r="G85" s="250"/>
      <c r="H85" s="251"/>
      <c r="I85" s="249" t="s">
        <v>85</v>
      </c>
      <c r="J85" s="250"/>
      <c r="K85" s="250"/>
      <c r="L85" s="250"/>
      <c r="M85" s="251"/>
      <c r="N85" s="249" t="s">
        <v>52</v>
      </c>
      <c r="O85" s="250"/>
      <c r="P85" s="250"/>
      <c r="Q85" s="250"/>
      <c r="R85" s="251"/>
      <c r="S85" s="252" t="s">
        <v>30</v>
      </c>
      <c r="T85" s="253"/>
      <c r="U85" s="253"/>
      <c r="V85" s="253"/>
      <c r="W85" s="254"/>
      <c r="X85" s="252" t="s">
        <v>18</v>
      </c>
      <c r="Y85" s="253"/>
      <c r="Z85" s="253"/>
      <c r="AA85" s="253"/>
      <c r="AB85" s="254"/>
      <c r="AC85" s="231" t="s">
        <v>83</v>
      </c>
      <c r="AD85" s="13" t="s">
        <v>82</v>
      </c>
    </row>
    <row r="86" spans="1:31" x14ac:dyDescent="0.2">
      <c r="A86" s="30"/>
      <c r="B86" s="18"/>
      <c r="C86" s="105"/>
      <c r="D86" s="222" t="s">
        <v>53</v>
      </c>
      <c r="E86" s="186" t="s">
        <v>54</v>
      </c>
      <c r="F86" s="186" t="s">
        <v>86</v>
      </c>
      <c r="G86" s="186" t="s">
        <v>109</v>
      </c>
      <c r="H86" s="186" t="s">
        <v>110</v>
      </c>
      <c r="I86" s="222" t="s">
        <v>53</v>
      </c>
      <c r="J86" s="186" t="s">
        <v>54</v>
      </c>
      <c r="K86" s="186" t="s">
        <v>86</v>
      </c>
      <c r="L86" s="186" t="s">
        <v>109</v>
      </c>
      <c r="M86" s="186" t="s">
        <v>110</v>
      </c>
      <c r="N86" s="222" t="s">
        <v>53</v>
      </c>
      <c r="O86" s="186" t="s">
        <v>54</v>
      </c>
      <c r="P86" s="186" t="s">
        <v>86</v>
      </c>
      <c r="Q86" s="186" t="s">
        <v>109</v>
      </c>
      <c r="R86" s="186" t="s">
        <v>110</v>
      </c>
      <c r="S86" s="16"/>
      <c r="T86" s="132"/>
      <c r="U86" s="132"/>
      <c r="V86" s="132"/>
      <c r="W86" s="15"/>
      <c r="X86" s="222" t="s">
        <v>53</v>
      </c>
      <c r="Y86" s="186" t="s">
        <v>54</v>
      </c>
      <c r="Z86" s="186" t="s">
        <v>86</v>
      </c>
      <c r="AA86" s="186" t="s">
        <v>109</v>
      </c>
      <c r="AB86" s="186" t="s">
        <v>110</v>
      </c>
      <c r="AC86" s="149"/>
      <c r="AD86" s="133"/>
    </row>
    <row r="87" spans="1:31" x14ac:dyDescent="0.2">
      <c r="A87" s="30"/>
      <c r="B87" s="18"/>
      <c r="C87" s="105"/>
      <c r="D87" s="82"/>
      <c r="E87" s="26"/>
      <c r="F87" s="26"/>
      <c r="G87" s="26"/>
      <c r="H87" s="134"/>
      <c r="I87" s="82"/>
      <c r="J87" s="26"/>
      <c r="K87" s="26"/>
      <c r="L87" s="26"/>
      <c r="M87" s="134"/>
      <c r="N87" s="82"/>
      <c r="O87" s="26"/>
      <c r="P87" s="26"/>
      <c r="Q87" s="26"/>
      <c r="R87" s="134"/>
      <c r="S87" s="16"/>
      <c r="T87" s="17"/>
      <c r="U87" s="17"/>
      <c r="V87" s="17"/>
      <c r="W87" s="149"/>
      <c r="X87" s="16"/>
      <c r="Y87" s="17"/>
      <c r="Z87" s="17"/>
      <c r="AA87" s="17"/>
      <c r="AB87" s="149"/>
      <c r="AC87" s="149"/>
      <c r="AD87" s="54"/>
    </row>
    <row r="88" spans="1:31" x14ac:dyDescent="0.2">
      <c r="A88" s="36" t="s">
        <v>89</v>
      </c>
      <c r="B88" s="37" t="s">
        <v>4</v>
      </c>
      <c r="C88" s="212"/>
      <c r="D88" s="50"/>
      <c r="E88" s="194"/>
      <c r="F88" s="194"/>
      <c r="G88" s="194"/>
      <c r="H88" s="163"/>
      <c r="I88" s="94">
        <f>I89-X89</f>
        <v>-1.0352273074092349</v>
      </c>
      <c r="J88" s="193">
        <f>J89-Y89</f>
        <v>-1.0352273074092349</v>
      </c>
      <c r="K88" s="193">
        <f t="shared" ref="K88:L88" si="57">K89-Z89</f>
        <v>-1.0352273074092349</v>
      </c>
      <c r="L88" s="193">
        <f t="shared" si="57"/>
        <v>-1.0352273074092349</v>
      </c>
      <c r="M88" s="168">
        <f>M89-AB89</f>
        <v>-1.0352273074092349</v>
      </c>
      <c r="N88" s="50"/>
      <c r="O88" s="194"/>
      <c r="P88" s="194"/>
      <c r="Q88" s="194"/>
      <c r="R88" s="163"/>
      <c r="S88" s="50"/>
      <c r="T88" s="194"/>
      <c r="U88" s="194"/>
      <c r="V88" s="194"/>
      <c r="W88" s="163"/>
      <c r="X88" s="50"/>
      <c r="Y88" s="194"/>
      <c r="Z88" s="194"/>
      <c r="AA88" s="194"/>
      <c r="AB88" s="163"/>
      <c r="AC88" s="217">
        <v>-3</v>
      </c>
      <c r="AD88" s="117" t="s">
        <v>80</v>
      </c>
    </row>
    <row r="89" spans="1:31" x14ac:dyDescent="0.2">
      <c r="A89" s="39" t="s">
        <v>88</v>
      </c>
      <c r="B89" s="37" t="s">
        <v>4</v>
      </c>
      <c r="C89" s="212"/>
      <c r="D89" s="50"/>
      <c r="E89" s="194"/>
      <c r="F89" s="194"/>
      <c r="G89" s="194"/>
      <c r="H89" s="163"/>
      <c r="I89" s="50">
        <f>I79</f>
        <v>-0.63892034143379495</v>
      </c>
      <c r="J89" s="194">
        <f>J79</f>
        <v>-0.63892034143379495</v>
      </c>
      <c r="K89" s="194">
        <f t="shared" ref="K89:L89" si="58">K79</f>
        <v>-0.63892034143379495</v>
      </c>
      <c r="L89" s="194">
        <f t="shared" si="58"/>
        <v>-0.63892034143379495</v>
      </c>
      <c r="M89" s="194">
        <f>M79</f>
        <v>-0.63892034143379495</v>
      </c>
      <c r="N89" s="50"/>
      <c r="O89" s="194"/>
      <c r="P89" s="194"/>
      <c r="Q89" s="194"/>
      <c r="R89" s="163"/>
      <c r="S89" s="50"/>
      <c r="T89" s="194"/>
      <c r="U89" s="194"/>
      <c r="V89" s="194"/>
      <c r="W89" s="163"/>
      <c r="X89" s="174">
        <f>X38</f>
        <v>0.3963069659754398</v>
      </c>
      <c r="Y89" s="214">
        <f>Y38</f>
        <v>0.3963069659754398</v>
      </c>
      <c r="Z89" s="214">
        <f>Z38</f>
        <v>0.3963069659754398</v>
      </c>
      <c r="AA89" s="214">
        <f>AA38</f>
        <v>0.3963069659754398</v>
      </c>
      <c r="AB89" s="175">
        <f>AB38</f>
        <v>0.3963069659754398</v>
      </c>
      <c r="AC89" s="175"/>
      <c r="AD89" s="22"/>
    </row>
    <row r="90" spans="1:31" x14ac:dyDescent="0.2">
      <c r="A90" s="36" t="s">
        <v>90</v>
      </c>
      <c r="B90" s="37" t="s">
        <v>4</v>
      </c>
      <c r="C90" s="212"/>
      <c r="D90" s="50"/>
      <c r="E90" s="194"/>
      <c r="F90" s="194"/>
      <c r="G90" s="194"/>
      <c r="H90" s="163"/>
      <c r="I90" s="50">
        <f>I89+X89</f>
        <v>-0.24261337545835515</v>
      </c>
      <c r="J90" s="194">
        <f>J89+Y89</f>
        <v>-0.24261337545835515</v>
      </c>
      <c r="K90" s="194">
        <f t="shared" ref="K90:L90" si="59">K89+Z89</f>
        <v>-0.24261337545835515</v>
      </c>
      <c r="L90" s="194">
        <f t="shared" si="59"/>
        <v>-0.24261337545835515</v>
      </c>
      <c r="M90" s="194">
        <f>M89+AB89</f>
        <v>-0.24261337545835515</v>
      </c>
      <c r="N90" s="50"/>
      <c r="O90" s="194"/>
      <c r="P90" s="194"/>
      <c r="Q90" s="194"/>
      <c r="R90" s="163"/>
      <c r="S90" s="50"/>
      <c r="T90" s="194"/>
      <c r="U90" s="194"/>
      <c r="V90" s="194"/>
      <c r="W90" s="163"/>
      <c r="X90" s="50"/>
      <c r="Y90" s="194"/>
      <c r="Z90" s="194"/>
      <c r="AA90" s="194"/>
      <c r="AB90" s="163"/>
      <c r="AC90" s="163"/>
      <c r="AD90" s="22"/>
    </row>
    <row r="91" spans="1:31" x14ac:dyDescent="0.2">
      <c r="A91" s="44"/>
      <c r="B91" s="26"/>
      <c r="C91" s="82"/>
      <c r="D91" s="47"/>
      <c r="E91" s="24"/>
      <c r="F91" s="24"/>
      <c r="G91" s="24"/>
      <c r="H91" s="119"/>
      <c r="I91" s="47"/>
      <c r="J91" s="24"/>
      <c r="K91" s="24"/>
      <c r="L91" s="24"/>
      <c r="M91" s="119"/>
      <c r="N91" s="47"/>
      <c r="O91" s="24"/>
      <c r="P91" s="24"/>
      <c r="Q91" s="24"/>
      <c r="R91" s="119"/>
      <c r="S91" s="47"/>
      <c r="T91" s="24"/>
      <c r="U91" s="24"/>
      <c r="V91" s="24"/>
      <c r="W91" s="119"/>
      <c r="X91" s="157"/>
      <c r="Y91" s="77"/>
      <c r="Z91" s="77"/>
      <c r="AA91" s="77"/>
      <c r="AB91" s="158"/>
      <c r="AC91" s="113"/>
      <c r="AD91" s="22"/>
    </row>
    <row r="92" spans="1:31" x14ac:dyDescent="0.2">
      <c r="A92" s="36" t="s">
        <v>91</v>
      </c>
      <c r="B92" s="95" t="s">
        <v>42</v>
      </c>
      <c r="C92" s="212"/>
      <c r="D92" s="51"/>
      <c r="E92" s="199"/>
      <c r="F92" s="199"/>
      <c r="G92" s="199"/>
      <c r="H92" s="165"/>
      <c r="I92" s="94">
        <f>I93-X93</f>
        <v>-91.529705854077832</v>
      </c>
      <c r="J92" s="193">
        <f>J93-Y93</f>
        <v>-91.529705854077832</v>
      </c>
      <c r="K92" s="193">
        <f t="shared" ref="K92:L92" si="60">K93-Z93</f>
        <v>-91.529705854077832</v>
      </c>
      <c r="L92" s="193">
        <f t="shared" si="60"/>
        <v>-91.529705854077832</v>
      </c>
      <c r="M92" s="168">
        <f>M93-AB93</f>
        <v>-91.529705854077832</v>
      </c>
      <c r="N92" s="50"/>
      <c r="O92" s="194"/>
      <c r="P92" s="194"/>
      <c r="Q92" s="194"/>
      <c r="R92" s="163"/>
      <c r="S92" s="50"/>
      <c r="T92" s="194"/>
      <c r="U92" s="194"/>
      <c r="V92" s="194"/>
      <c r="W92" s="163"/>
      <c r="X92" s="176"/>
      <c r="Y92" s="219"/>
      <c r="Z92" s="219"/>
      <c r="AA92" s="219"/>
      <c r="AB92" s="177"/>
      <c r="AC92" s="218">
        <v>-120.5</v>
      </c>
      <c r="AD92" s="183" t="s">
        <v>114</v>
      </c>
    </row>
    <row r="93" spans="1:31" x14ac:dyDescent="0.2">
      <c r="A93" s="39" t="s">
        <v>92</v>
      </c>
      <c r="B93" s="95" t="s">
        <v>42</v>
      </c>
      <c r="C93" s="212"/>
      <c r="D93" s="51"/>
      <c r="E93" s="199"/>
      <c r="F93" s="199"/>
      <c r="G93" s="199"/>
      <c r="H93" s="165"/>
      <c r="I93" s="99">
        <f>I80</f>
        <v>-90</v>
      </c>
      <c r="J93" s="196">
        <f>J80</f>
        <v>-90</v>
      </c>
      <c r="K93" s="196">
        <f t="shared" ref="K93:L93" si="61">K80</f>
        <v>-90</v>
      </c>
      <c r="L93" s="196">
        <f t="shared" si="61"/>
        <v>-90</v>
      </c>
      <c r="M93" s="196">
        <f>M80</f>
        <v>-90</v>
      </c>
      <c r="N93" s="99"/>
      <c r="O93" s="194"/>
      <c r="P93" s="194"/>
      <c r="Q93" s="194"/>
      <c r="R93" s="163"/>
      <c r="S93" s="50"/>
      <c r="T93" s="194"/>
      <c r="U93" s="194"/>
      <c r="V93" s="194"/>
      <c r="W93" s="163"/>
      <c r="X93" s="174">
        <f>X42</f>
        <v>1.5297058540778354</v>
      </c>
      <c r="Y93" s="214">
        <f>Y42</f>
        <v>1.5297058540778354</v>
      </c>
      <c r="Z93" s="214">
        <f>Z42</f>
        <v>1.5297058540778354</v>
      </c>
      <c r="AA93" s="214">
        <f>AA42</f>
        <v>1.5297058540778354</v>
      </c>
      <c r="AB93" s="175">
        <f>AB42</f>
        <v>1.5297058540778354</v>
      </c>
      <c r="AC93" s="175"/>
      <c r="AD93" s="54"/>
    </row>
    <row r="94" spans="1:31" x14ac:dyDescent="0.2">
      <c r="A94" s="36" t="s">
        <v>93</v>
      </c>
      <c r="B94" s="95" t="s">
        <v>42</v>
      </c>
      <c r="C94" s="212"/>
      <c r="D94" s="51"/>
      <c r="E94" s="199"/>
      <c r="F94" s="199"/>
      <c r="G94" s="199"/>
      <c r="H94" s="165"/>
      <c r="I94" s="50">
        <f>I93+X93</f>
        <v>-88.470294145922168</v>
      </c>
      <c r="J94" s="194">
        <f>J93+Y93</f>
        <v>-88.470294145922168</v>
      </c>
      <c r="K94" s="194">
        <f t="shared" ref="K94:L94" si="62">K93+Z93</f>
        <v>-88.470294145922168</v>
      </c>
      <c r="L94" s="194">
        <f t="shared" si="62"/>
        <v>-88.470294145922168</v>
      </c>
      <c r="M94" s="194">
        <f>M93+AB93</f>
        <v>-88.470294145922168</v>
      </c>
      <c r="N94" s="50"/>
      <c r="O94" s="194"/>
      <c r="P94" s="194"/>
      <c r="Q94" s="194"/>
      <c r="R94" s="163"/>
      <c r="S94" s="50"/>
      <c r="T94" s="194"/>
      <c r="U94" s="194"/>
      <c r="V94" s="194"/>
      <c r="W94" s="163"/>
      <c r="X94" s="176"/>
      <c r="Y94" s="219"/>
      <c r="Z94" s="219"/>
      <c r="AA94" s="219"/>
      <c r="AB94" s="177"/>
      <c r="AC94" s="163"/>
      <c r="AD94" s="54"/>
    </row>
    <row r="95" spans="1:31" s="49" customFormat="1" x14ac:dyDescent="0.2">
      <c r="A95" s="72"/>
      <c r="B95" s="96"/>
      <c r="C95" s="82"/>
      <c r="D95" s="44"/>
      <c r="E95" s="200"/>
      <c r="F95" s="200"/>
      <c r="G95" s="200"/>
      <c r="H95" s="166"/>
      <c r="I95" s="47"/>
      <c r="J95" s="24"/>
      <c r="K95" s="200"/>
      <c r="L95" s="200"/>
      <c r="M95" s="119"/>
      <c r="N95" s="47"/>
      <c r="O95" s="24"/>
      <c r="P95" s="24"/>
      <c r="Q95" s="24"/>
      <c r="R95" s="119"/>
      <c r="S95" s="47"/>
      <c r="T95" s="24"/>
      <c r="U95" s="24"/>
      <c r="V95" s="24"/>
      <c r="W95" s="119"/>
      <c r="X95" s="178"/>
      <c r="Y95" s="220"/>
      <c r="Z95" s="220"/>
      <c r="AA95" s="220"/>
      <c r="AB95" s="179"/>
      <c r="AC95" s="119"/>
      <c r="AD95" s="59"/>
    </row>
    <row r="96" spans="1:31" s="49" customFormat="1" x14ac:dyDescent="0.2">
      <c r="A96" s="36" t="s">
        <v>70</v>
      </c>
      <c r="B96" s="37" t="s">
        <v>4</v>
      </c>
      <c r="C96" s="212"/>
      <c r="D96" s="50"/>
      <c r="E96" s="194"/>
      <c r="F96" s="194"/>
      <c r="G96" s="194"/>
      <c r="H96" s="163"/>
      <c r="I96" s="50"/>
      <c r="J96" s="194"/>
      <c r="K96" s="194"/>
      <c r="L96" s="194"/>
      <c r="M96" s="163"/>
      <c r="N96" s="193">
        <f>N97-X97</f>
        <v>-1.0352273074092349</v>
      </c>
      <c r="O96" s="193">
        <f>O97-Y97</f>
        <v>-1.0352273074092349</v>
      </c>
      <c r="P96" s="193">
        <f t="shared" ref="P96:Q96" si="63">P97-Z97</f>
        <v>-1.0352273074092349</v>
      </c>
      <c r="Q96" s="193">
        <f t="shared" si="63"/>
        <v>-1.0352273074092349</v>
      </c>
      <c r="R96" s="168">
        <f>R97-AB97</f>
        <v>-1.0352273074092349</v>
      </c>
      <c r="S96" s="50"/>
      <c r="T96" s="194"/>
      <c r="U96" s="194"/>
      <c r="V96" s="194"/>
      <c r="W96" s="163"/>
      <c r="X96" s="50"/>
      <c r="Y96" s="194"/>
      <c r="Z96" s="194"/>
      <c r="AA96" s="194"/>
      <c r="AB96" s="163"/>
      <c r="AC96" s="217">
        <v>-3</v>
      </c>
      <c r="AD96" s="117" t="s">
        <v>80</v>
      </c>
    </row>
    <row r="97" spans="1:30" s="49" customFormat="1" x14ac:dyDescent="0.2">
      <c r="A97" s="39" t="s">
        <v>71</v>
      </c>
      <c r="B97" s="37" t="s">
        <v>4</v>
      </c>
      <c r="C97" s="212"/>
      <c r="D97" s="50"/>
      <c r="E97" s="194"/>
      <c r="F97" s="194"/>
      <c r="G97" s="194"/>
      <c r="H97" s="163"/>
      <c r="I97" s="50"/>
      <c r="J97" s="194"/>
      <c r="K97" s="194"/>
      <c r="L97" s="194"/>
      <c r="M97" s="163"/>
      <c r="N97" s="196">
        <f>N79</f>
        <v>-0.63892034143379495</v>
      </c>
      <c r="O97" s="196">
        <f>O79</f>
        <v>-0.63892034143379495</v>
      </c>
      <c r="P97" s="196">
        <f t="shared" ref="P97:Q97" si="64">P79</f>
        <v>-0.63892034143379495</v>
      </c>
      <c r="Q97" s="196">
        <f t="shared" si="64"/>
        <v>-0.63892034143379495</v>
      </c>
      <c r="R97" s="169">
        <f>R79</f>
        <v>-0.63892034143379495</v>
      </c>
      <c r="S97" s="50"/>
      <c r="T97" s="194"/>
      <c r="U97" s="194"/>
      <c r="V97" s="194"/>
      <c r="W97" s="163"/>
      <c r="X97" s="174">
        <f>X46</f>
        <v>0.3963069659754398</v>
      </c>
      <c r="Y97" s="214">
        <f>Y46</f>
        <v>0.3963069659754398</v>
      </c>
      <c r="Z97" s="214">
        <f>Z46</f>
        <v>0.3963069659754398</v>
      </c>
      <c r="AA97" s="214">
        <f>AA46</f>
        <v>0.3963069659754398</v>
      </c>
      <c r="AB97" s="175">
        <f>AB46</f>
        <v>0.3963069659754398</v>
      </c>
      <c r="AC97" s="175"/>
      <c r="AD97" s="22"/>
    </row>
    <row r="98" spans="1:30" s="49" customFormat="1" x14ac:dyDescent="0.2">
      <c r="A98" s="36" t="s">
        <v>72</v>
      </c>
      <c r="B98" s="37" t="s">
        <v>4</v>
      </c>
      <c r="C98" s="212"/>
      <c r="D98" s="50"/>
      <c r="E98" s="194"/>
      <c r="F98" s="194"/>
      <c r="G98" s="194"/>
      <c r="H98" s="163"/>
      <c r="I98" s="50"/>
      <c r="J98" s="194"/>
      <c r="K98" s="194"/>
      <c r="L98" s="194"/>
      <c r="M98" s="163"/>
      <c r="N98" s="194">
        <f>N97+X97</f>
        <v>-0.24261337545835515</v>
      </c>
      <c r="O98" s="194">
        <f>O97+Y97</f>
        <v>-0.24261337545835515</v>
      </c>
      <c r="P98" s="194">
        <f t="shared" ref="P98:Q98" si="65">P97+Z97</f>
        <v>-0.24261337545835515</v>
      </c>
      <c r="Q98" s="194">
        <f t="shared" si="65"/>
        <v>-0.24261337545835515</v>
      </c>
      <c r="R98" s="163">
        <f>R97+AB97</f>
        <v>-0.24261337545835515</v>
      </c>
      <c r="S98" s="50"/>
      <c r="T98" s="194"/>
      <c r="U98" s="194"/>
      <c r="V98" s="194"/>
      <c r="W98" s="163"/>
      <c r="X98" s="50"/>
      <c r="Y98" s="194"/>
      <c r="Z98" s="194"/>
      <c r="AA98" s="194"/>
      <c r="AB98" s="163"/>
      <c r="AC98" s="163"/>
      <c r="AD98" s="22"/>
    </row>
    <row r="99" spans="1:30" s="49" customFormat="1" x14ac:dyDescent="0.2">
      <c r="A99" s="44"/>
      <c r="B99" s="26"/>
      <c r="C99" s="82"/>
      <c r="D99" s="47"/>
      <c r="E99" s="24"/>
      <c r="F99" s="24"/>
      <c r="G99" s="24"/>
      <c r="H99" s="119"/>
      <c r="I99" s="47"/>
      <c r="J99" s="24"/>
      <c r="K99" s="24"/>
      <c r="L99" s="24"/>
      <c r="M99" s="119"/>
      <c r="N99" s="47"/>
      <c r="O99" s="24"/>
      <c r="P99" s="24"/>
      <c r="Q99" s="24"/>
      <c r="R99" s="119"/>
      <c r="S99" s="47"/>
      <c r="T99" s="24"/>
      <c r="U99" s="24"/>
      <c r="V99" s="24"/>
      <c r="W99" s="119"/>
      <c r="X99" s="157"/>
      <c r="Y99" s="77"/>
      <c r="Z99" s="77"/>
      <c r="AA99" s="77"/>
      <c r="AB99" s="158"/>
      <c r="AC99" s="113"/>
      <c r="AD99" s="22"/>
    </row>
    <row r="100" spans="1:30" s="49" customFormat="1" x14ac:dyDescent="0.2">
      <c r="A100" s="36" t="s">
        <v>73</v>
      </c>
      <c r="B100" s="95" t="s">
        <v>42</v>
      </c>
      <c r="C100" s="212"/>
      <c r="D100" s="51"/>
      <c r="E100" s="199"/>
      <c r="F100" s="199"/>
      <c r="G100" s="199"/>
      <c r="H100" s="165"/>
      <c r="I100" s="50"/>
      <c r="J100" s="194"/>
      <c r="K100" s="199"/>
      <c r="L100" s="199"/>
      <c r="M100" s="163"/>
      <c r="N100" s="195">
        <f>N101-X101</f>
        <v>-91.529705854077832</v>
      </c>
      <c r="O100" s="195">
        <f>O101-Y101</f>
        <v>-91.529705854077832</v>
      </c>
      <c r="P100" s="195">
        <f t="shared" ref="P100:Q100" si="66">P101-Z101</f>
        <v>-91.529705854077832</v>
      </c>
      <c r="Q100" s="195">
        <f t="shared" si="66"/>
        <v>-91.529705854077832</v>
      </c>
      <c r="R100" s="168">
        <f>R101-AB101</f>
        <v>-91.529705854077832</v>
      </c>
      <c r="S100" s="50"/>
      <c r="T100" s="194"/>
      <c r="U100" s="194"/>
      <c r="V100" s="194"/>
      <c r="W100" s="163"/>
      <c r="X100" s="176"/>
      <c r="Y100" s="219"/>
      <c r="Z100" s="219"/>
      <c r="AA100" s="219"/>
      <c r="AB100" s="177"/>
      <c r="AC100" s="218">
        <v>-117.5</v>
      </c>
      <c r="AD100" s="183" t="s">
        <v>115</v>
      </c>
    </row>
    <row r="101" spans="1:30" s="49" customFormat="1" x14ac:dyDescent="0.2">
      <c r="A101" s="39" t="s">
        <v>74</v>
      </c>
      <c r="B101" s="95" t="s">
        <v>42</v>
      </c>
      <c r="C101" s="212"/>
      <c r="D101" s="51"/>
      <c r="E101" s="199"/>
      <c r="F101" s="199"/>
      <c r="G101" s="199"/>
      <c r="H101" s="165"/>
      <c r="I101" s="50"/>
      <c r="J101" s="194"/>
      <c r="K101" s="199"/>
      <c r="L101" s="199"/>
      <c r="M101" s="163"/>
      <c r="N101" s="196">
        <f>N80</f>
        <v>-90</v>
      </c>
      <c r="O101" s="196">
        <f>O80</f>
        <v>-90</v>
      </c>
      <c r="P101" s="196">
        <f t="shared" ref="P101:Q101" si="67">P80</f>
        <v>-90</v>
      </c>
      <c r="Q101" s="196">
        <f t="shared" si="67"/>
        <v>-90</v>
      </c>
      <c r="R101" s="169">
        <f>R80</f>
        <v>-90</v>
      </c>
      <c r="S101" s="50"/>
      <c r="T101" s="194"/>
      <c r="U101" s="194"/>
      <c r="V101" s="194"/>
      <c r="W101" s="163"/>
      <c r="X101" s="174">
        <f>X50</f>
        <v>1.5297058540778354</v>
      </c>
      <c r="Y101" s="214">
        <f>Y50</f>
        <v>1.5297058540778354</v>
      </c>
      <c r="Z101" s="214">
        <f>Z50</f>
        <v>1.5297058540778354</v>
      </c>
      <c r="AA101" s="214">
        <f>AA50</f>
        <v>1.5297058540778354</v>
      </c>
      <c r="AB101" s="175">
        <f>AB50</f>
        <v>1.5297058540778354</v>
      </c>
      <c r="AC101" s="175"/>
      <c r="AD101" s="54"/>
    </row>
    <row r="102" spans="1:30" s="49" customFormat="1" x14ac:dyDescent="0.2">
      <c r="A102" s="36" t="s">
        <v>75</v>
      </c>
      <c r="B102" s="95" t="s">
        <v>42</v>
      </c>
      <c r="C102" s="212"/>
      <c r="D102" s="51"/>
      <c r="E102" s="199"/>
      <c r="F102" s="199"/>
      <c r="G102" s="199"/>
      <c r="H102" s="165"/>
      <c r="I102" s="50"/>
      <c r="J102" s="194"/>
      <c r="K102" s="199"/>
      <c r="L102" s="199"/>
      <c r="M102" s="163"/>
      <c r="N102" s="194">
        <f>N101+X101</f>
        <v>-88.470294145922168</v>
      </c>
      <c r="O102" s="194">
        <f>O101+Y101</f>
        <v>-88.470294145922168</v>
      </c>
      <c r="P102" s="194">
        <f t="shared" ref="P102:Q102" si="68">P101+Z101</f>
        <v>-88.470294145922168</v>
      </c>
      <c r="Q102" s="194">
        <f t="shared" si="68"/>
        <v>-88.470294145922168</v>
      </c>
      <c r="R102" s="163">
        <f>R101+AB101</f>
        <v>-88.470294145922168</v>
      </c>
      <c r="S102" s="50"/>
      <c r="T102" s="194"/>
      <c r="U102" s="194"/>
      <c r="V102" s="194"/>
      <c r="W102" s="163"/>
      <c r="X102" s="176"/>
      <c r="Y102" s="219"/>
      <c r="Z102" s="219"/>
      <c r="AA102" s="219"/>
      <c r="AB102" s="177"/>
      <c r="AC102" s="163"/>
      <c r="AD102" s="54"/>
    </row>
    <row r="103" spans="1:30" s="49" customFormat="1" ht="12.95" customHeight="1" x14ac:dyDescent="0.2">
      <c r="A103" s="72"/>
      <c r="B103" s="26"/>
      <c r="C103" s="82"/>
      <c r="D103" s="44"/>
      <c r="E103" s="200"/>
      <c r="F103" s="200"/>
      <c r="G103" s="200"/>
      <c r="H103" s="166"/>
      <c r="I103" s="44"/>
      <c r="J103" s="200"/>
      <c r="K103" s="200"/>
      <c r="L103" s="200"/>
      <c r="M103" s="166"/>
      <c r="N103" s="44"/>
      <c r="O103" s="24"/>
      <c r="P103" s="24"/>
      <c r="Q103" s="24"/>
      <c r="R103" s="119"/>
      <c r="S103" s="47"/>
      <c r="T103" s="24"/>
      <c r="U103" s="24"/>
      <c r="V103" s="24"/>
      <c r="W103" s="119"/>
      <c r="X103" s="178"/>
      <c r="Y103" s="220"/>
      <c r="Z103" s="220"/>
      <c r="AA103" s="220"/>
      <c r="AB103" s="179"/>
      <c r="AC103" s="166"/>
      <c r="AD103" s="54"/>
    </row>
    <row r="104" spans="1:30" s="49" customFormat="1" x14ac:dyDescent="0.2">
      <c r="A104" s="36" t="s">
        <v>76</v>
      </c>
      <c r="B104" s="95" t="s">
        <v>43</v>
      </c>
      <c r="C104" s="216"/>
      <c r="D104" s="94">
        <f>D105-X105</f>
        <v>-60.219478340646383</v>
      </c>
      <c r="E104" s="193">
        <f>E105-Y105</f>
        <v>-60.219478340646383</v>
      </c>
      <c r="F104" s="193">
        <f t="shared" ref="F104:G104" si="69">F105-Z105</f>
        <v>-60.219478340646383</v>
      </c>
      <c r="G104" s="193">
        <f t="shared" si="69"/>
        <v>-60.219478340646383</v>
      </c>
      <c r="H104" s="193">
        <f>H105-AB105</f>
        <v>-60.219478340646383</v>
      </c>
      <c r="I104" s="50"/>
      <c r="J104" s="194"/>
      <c r="K104" s="194"/>
      <c r="L104" s="194"/>
      <c r="M104" s="163"/>
      <c r="N104" s="50"/>
      <c r="O104" s="194"/>
      <c r="P104" s="194"/>
      <c r="Q104" s="194"/>
      <c r="R104" s="163"/>
      <c r="S104" s="50"/>
      <c r="T104" s="194"/>
      <c r="U104" s="194"/>
      <c r="V104" s="194"/>
      <c r="W104" s="163"/>
      <c r="X104" s="176"/>
      <c r="Y104" s="219"/>
      <c r="Z104" s="219"/>
      <c r="AA104" s="219"/>
      <c r="AB104" s="177"/>
      <c r="AC104" s="218">
        <v>-86.55</v>
      </c>
      <c r="AD104" s="183" t="s">
        <v>117</v>
      </c>
    </row>
    <row r="105" spans="1:30" s="49" customFormat="1" x14ac:dyDescent="0.2">
      <c r="A105" s="39" t="s">
        <v>77</v>
      </c>
      <c r="B105" s="95" t="s">
        <v>43</v>
      </c>
      <c r="C105" s="216"/>
      <c r="D105" s="50">
        <f>D81</f>
        <v>-58.706655063194773</v>
      </c>
      <c r="E105" s="194">
        <f>E81</f>
        <v>-58.706655063194773</v>
      </c>
      <c r="F105" s="194">
        <f t="shared" ref="F105:G105" si="70">F81</f>
        <v>-58.706655063194773</v>
      </c>
      <c r="G105" s="194">
        <f t="shared" si="70"/>
        <v>-58.706655063194773</v>
      </c>
      <c r="H105" s="194">
        <f>H81</f>
        <v>-58.706655063194773</v>
      </c>
      <c r="I105" s="50"/>
      <c r="J105" s="194"/>
      <c r="K105" s="194"/>
      <c r="L105" s="194"/>
      <c r="M105" s="163"/>
      <c r="N105" s="50"/>
      <c r="O105" s="194"/>
      <c r="P105" s="194"/>
      <c r="Q105" s="194"/>
      <c r="R105" s="163"/>
      <c r="S105" s="50"/>
      <c r="T105" s="194"/>
      <c r="U105" s="194"/>
      <c r="V105" s="194"/>
      <c r="W105" s="163"/>
      <c r="X105" s="174">
        <f>X54</f>
        <v>1.5128232774516115</v>
      </c>
      <c r="Y105" s="214">
        <f>Y54</f>
        <v>1.5128232774516115</v>
      </c>
      <c r="Z105" s="214">
        <f>Z54</f>
        <v>1.5128232774516115</v>
      </c>
      <c r="AA105" s="214">
        <f>AA54</f>
        <v>1.5128232774516115</v>
      </c>
      <c r="AB105" s="175">
        <f>AB54</f>
        <v>1.5128232774516115</v>
      </c>
      <c r="AC105" s="175"/>
      <c r="AD105" s="54"/>
    </row>
    <row r="106" spans="1:30" s="49" customFormat="1" x14ac:dyDescent="0.2">
      <c r="A106" s="36" t="s">
        <v>78</v>
      </c>
      <c r="B106" s="95" t="s">
        <v>43</v>
      </c>
      <c r="C106" s="216"/>
      <c r="D106" s="94">
        <f>D105+X105</f>
        <v>-57.193831785743164</v>
      </c>
      <c r="E106" s="193">
        <f>E105+Y105</f>
        <v>-57.193831785743164</v>
      </c>
      <c r="F106" s="193">
        <f t="shared" ref="F106:G106" si="71">F105+Z105</f>
        <v>-57.193831785743164</v>
      </c>
      <c r="G106" s="193">
        <f t="shared" si="71"/>
        <v>-57.193831785743164</v>
      </c>
      <c r="H106" s="193">
        <f>H105+AB105</f>
        <v>-57.193831785743164</v>
      </c>
      <c r="I106" s="50"/>
      <c r="J106" s="194"/>
      <c r="K106" s="194"/>
      <c r="L106" s="194"/>
      <c r="M106" s="163"/>
      <c r="N106" s="50"/>
      <c r="O106" s="194"/>
      <c r="P106" s="194"/>
      <c r="Q106" s="194"/>
      <c r="R106" s="163"/>
      <c r="S106" s="50"/>
      <c r="T106" s="194"/>
      <c r="U106" s="194"/>
      <c r="V106" s="194"/>
      <c r="W106" s="163"/>
      <c r="X106" s="176"/>
      <c r="Y106" s="219"/>
      <c r="Z106" s="219"/>
      <c r="AA106" s="219"/>
      <c r="AB106" s="177"/>
      <c r="AC106" s="217">
        <v>-50</v>
      </c>
      <c r="AD106" s="117" t="s">
        <v>120</v>
      </c>
    </row>
    <row r="107" spans="1:30" s="49" customFormat="1" x14ac:dyDescent="0.2">
      <c r="A107" s="72"/>
      <c r="B107" s="26"/>
      <c r="C107" s="82"/>
      <c r="D107" s="47"/>
      <c r="E107" s="24"/>
      <c r="F107" s="24"/>
      <c r="G107" s="24"/>
      <c r="H107" s="119"/>
      <c r="I107" s="47"/>
      <c r="J107" s="24"/>
      <c r="K107" s="24"/>
      <c r="L107" s="24"/>
      <c r="M107" s="119"/>
      <c r="N107" s="47"/>
      <c r="O107" s="24"/>
      <c r="P107" s="24"/>
      <c r="Q107" s="24"/>
      <c r="R107" s="119"/>
      <c r="S107" s="47"/>
      <c r="T107" s="24"/>
      <c r="U107" s="24"/>
      <c r="V107" s="24"/>
      <c r="W107" s="119"/>
      <c r="X107" s="178"/>
      <c r="Y107" s="220"/>
      <c r="Z107" s="220"/>
      <c r="AA107" s="220"/>
      <c r="AB107" s="179"/>
      <c r="AC107" s="166"/>
      <c r="AD107" s="59"/>
    </row>
    <row r="108" spans="1:30" s="49" customFormat="1" x14ac:dyDescent="0.2">
      <c r="A108" s="36" t="s">
        <v>100</v>
      </c>
      <c r="B108" s="37" t="s">
        <v>4</v>
      </c>
      <c r="C108" s="212"/>
      <c r="D108" s="50"/>
      <c r="E108" s="194"/>
      <c r="F108" s="194"/>
      <c r="G108" s="194"/>
      <c r="H108" s="163"/>
      <c r="I108" s="50"/>
      <c r="J108" s="194"/>
      <c r="K108" s="194"/>
      <c r="L108" s="194"/>
      <c r="M108" s="163"/>
      <c r="N108" s="193">
        <f>N109-X109</f>
        <v>3.5757359312880714</v>
      </c>
      <c r="O108" s="196"/>
      <c r="P108" s="196"/>
      <c r="Q108" s="196"/>
      <c r="R108" s="169"/>
      <c r="S108" s="50"/>
      <c r="T108" s="194"/>
      <c r="U108" s="194"/>
      <c r="V108" s="194"/>
      <c r="W108" s="163"/>
      <c r="X108" s="176"/>
      <c r="Y108" s="219"/>
      <c r="Z108" s="219"/>
      <c r="AA108" s="219"/>
      <c r="AB108" s="177"/>
      <c r="AC108" s="217">
        <v>0</v>
      </c>
      <c r="AD108" s="117" t="s">
        <v>79</v>
      </c>
    </row>
    <row r="109" spans="1:30" s="49" customFormat="1" x14ac:dyDescent="0.2">
      <c r="A109" s="39" t="s">
        <v>101</v>
      </c>
      <c r="B109" s="37" t="s">
        <v>4</v>
      </c>
      <c r="C109" s="212"/>
      <c r="D109" s="50"/>
      <c r="E109" s="194"/>
      <c r="F109" s="194"/>
      <c r="G109" s="194"/>
      <c r="H109" s="163"/>
      <c r="I109" s="50"/>
      <c r="J109" s="194"/>
      <c r="K109" s="194"/>
      <c r="L109" s="194"/>
      <c r="M109" s="163"/>
      <c r="N109" s="194">
        <f>N82</f>
        <v>6</v>
      </c>
      <c r="O109" s="196"/>
      <c r="P109" s="196"/>
      <c r="Q109" s="196"/>
      <c r="R109" s="169"/>
      <c r="S109" s="50"/>
      <c r="T109" s="194"/>
      <c r="U109" s="194"/>
      <c r="V109" s="194"/>
      <c r="W109" s="163"/>
      <c r="X109" s="174">
        <f>X58</f>
        <v>2.4242640687119286</v>
      </c>
      <c r="Y109" s="214">
        <f>Y58</f>
        <v>2.4242640687119286</v>
      </c>
      <c r="Z109" s="214">
        <f t="shared" ref="Z109:AA109" si="72">Z58</f>
        <v>2.4242640687119286</v>
      </c>
      <c r="AA109" s="214">
        <f t="shared" si="72"/>
        <v>2.4242640687119286</v>
      </c>
      <c r="AB109" s="175">
        <f>AB58</f>
        <v>2.4242640687119286</v>
      </c>
      <c r="AC109" s="175"/>
      <c r="AD109" s="59"/>
    </row>
    <row r="110" spans="1:30" s="49" customFormat="1" x14ac:dyDescent="0.2">
      <c r="A110" s="36" t="s">
        <v>102</v>
      </c>
      <c r="B110" s="37" t="s">
        <v>4</v>
      </c>
      <c r="C110" s="212"/>
      <c r="D110" s="50"/>
      <c r="E110" s="194"/>
      <c r="F110" s="194"/>
      <c r="G110" s="194"/>
      <c r="H110" s="163"/>
      <c r="I110" s="50"/>
      <c r="J110" s="194"/>
      <c r="K110" s="194"/>
      <c r="L110" s="194"/>
      <c r="M110" s="163"/>
      <c r="N110" s="196">
        <f>N109+X109</f>
        <v>8.4242640687119277</v>
      </c>
      <c r="O110" s="196"/>
      <c r="P110" s="196"/>
      <c r="Q110" s="196"/>
      <c r="R110" s="169"/>
      <c r="S110" s="50"/>
      <c r="T110" s="194"/>
      <c r="U110" s="194"/>
      <c r="V110" s="194"/>
      <c r="W110" s="163"/>
      <c r="X110" s="176"/>
      <c r="Y110" s="219"/>
      <c r="Z110" s="219"/>
      <c r="AA110" s="219"/>
      <c r="AB110" s="177"/>
      <c r="AC110" s="163"/>
      <c r="AD110" s="59"/>
    </row>
    <row r="111" spans="1:30" s="49" customFormat="1" x14ac:dyDescent="0.2">
      <c r="A111" s="72"/>
      <c r="B111" s="26"/>
      <c r="C111" s="82"/>
      <c r="D111" s="47"/>
      <c r="E111" s="24"/>
      <c r="F111" s="24"/>
      <c r="G111" s="24"/>
      <c r="H111" s="119"/>
      <c r="I111" s="47"/>
      <c r="J111" s="24"/>
      <c r="K111" s="24"/>
      <c r="L111" s="24"/>
      <c r="M111" s="119"/>
      <c r="N111" s="47"/>
      <c r="O111" s="24"/>
      <c r="P111" s="24"/>
      <c r="Q111" s="24"/>
      <c r="R111" s="119"/>
      <c r="S111" s="47"/>
      <c r="T111" s="24"/>
      <c r="U111" s="24"/>
      <c r="V111" s="24"/>
      <c r="W111" s="119"/>
      <c r="X111" s="178"/>
      <c r="Y111" s="220"/>
      <c r="Z111" s="220"/>
      <c r="AA111" s="220"/>
      <c r="AB111" s="179"/>
      <c r="AC111" s="166"/>
      <c r="AD111" s="59"/>
    </row>
    <row r="112" spans="1:30" ht="13.5" thickBot="1" x14ac:dyDescent="0.25">
      <c r="A112" s="52" t="s">
        <v>13</v>
      </c>
      <c r="B112" s="53"/>
      <c r="C112" s="123"/>
      <c r="D112" s="123"/>
      <c r="E112" s="201"/>
      <c r="F112" s="201"/>
      <c r="G112" s="201"/>
      <c r="H112" s="167"/>
      <c r="I112" s="123"/>
      <c r="J112" s="201"/>
      <c r="K112" s="201"/>
      <c r="L112" s="201"/>
      <c r="M112" s="167"/>
      <c r="N112" s="123"/>
      <c r="O112" s="88"/>
      <c r="P112" s="88"/>
      <c r="Q112" s="88"/>
      <c r="R112" s="164"/>
      <c r="S112" s="63"/>
      <c r="T112" s="88"/>
      <c r="U112" s="88"/>
      <c r="V112" s="88"/>
      <c r="W112" s="164"/>
      <c r="X112" s="170"/>
      <c r="Y112" s="221"/>
      <c r="Z112" s="221"/>
      <c r="AA112" s="221"/>
      <c r="AB112" s="171"/>
      <c r="AC112" s="171"/>
      <c r="AD112" s="64" t="s">
        <v>14</v>
      </c>
    </row>
  </sheetData>
  <mergeCells count="25">
    <mergeCell ref="D2:H2"/>
    <mergeCell ref="I2:M2"/>
    <mergeCell ref="N2:R2"/>
    <mergeCell ref="D14:H14"/>
    <mergeCell ref="I14:M14"/>
    <mergeCell ref="N14:R14"/>
    <mergeCell ref="D23:R23"/>
    <mergeCell ref="S23:W23"/>
    <mergeCell ref="D24:H24"/>
    <mergeCell ref="I24:M24"/>
    <mergeCell ref="N24:R24"/>
    <mergeCell ref="D85:H85"/>
    <mergeCell ref="I85:M85"/>
    <mergeCell ref="N85:R85"/>
    <mergeCell ref="X85:AB85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  <mergeCell ref="S85:W85"/>
  </mergeCells>
  <conditionalFormatting sqref="AD112">
    <cfRule type="cellIs" dxfId="15" priority="17" stopIfTrue="1" operator="equal">
      <formula>"Yes"</formula>
    </cfRule>
    <cfRule type="cellIs" dxfId="14" priority="18" stopIfTrue="1" operator="notEqual">
      <formula>"Yes"</formula>
    </cfRule>
  </conditionalFormatting>
  <conditionalFormatting sqref="D104:H104">
    <cfRule type="cellIs" dxfId="13" priority="14" stopIfTrue="1" operator="lessThan">
      <formula>$AC$104</formula>
    </cfRule>
  </conditionalFormatting>
  <conditionalFormatting sqref="R100">
    <cfRule type="cellIs" dxfId="12" priority="10" stopIfTrue="1" operator="lessThan">
      <formula>$AC100</formula>
    </cfRule>
  </conditionalFormatting>
  <conditionalFormatting sqref="R108">
    <cfRule type="cellIs" dxfId="11" priority="9" stopIfTrue="1" operator="lessThan">
      <formula>$AC108</formula>
    </cfRule>
  </conditionalFormatting>
  <conditionalFormatting sqref="I92:L92">
    <cfRule type="cellIs" dxfId="10" priority="7" stopIfTrue="1" operator="lessThan">
      <formula>$AC$92</formula>
    </cfRule>
  </conditionalFormatting>
  <conditionalFormatting sqref="I88:L88">
    <cfRule type="cellIs" dxfId="9" priority="8" stopIfTrue="1" operator="lessThan">
      <formula>$AC88</formula>
    </cfRule>
  </conditionalFormatting>
  <conditionalFormatting sqref="D106:G106">
    <cfRule type="cellIs" dxfId="8" priority="35" stopIfTrue="1" operator="greaterThan">
      <formula>$AC$106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2D41-8200-47FC-BD98-50336D9540D3}">
  <dimension ref="A1:AG114"/>
  <sheetViews>
    <sheetView topLeftCell="E61" zoomScale="85" zoomScaleNormal="85" workbookViewId="0">
      <selection activeCell="V100" sqref="V100"/>
    </sheetView>
  </sheetViews>
  <sheetFormatPr defaultColWidth="10.7109375" defaultRowHeight="12.75" x14ac:dyDescent="0.2"/>
  <cols>
    <col min="1" max="1" width="49.2851562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71.285156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49"/>
    </row>
    <row r="2" spans="1:31" x14ac:dyDescent="0.2">
      <c r="A2" s="9" t="s">
        <v>11</v>
      </c>
      <c r="B2" s="10"/>
      <c r="C2" s="203" t="s">
        <v>36</v>
      </c>
      <c r="D2" s="249" t="s">
        <v>33</v>
      </c>
      <c r="E2" s="264"/>
      <c r="F2" s="264"/>
      <c r="G2" s="264"/>
      <c r="H2" s="265"/>
      <c r="I2" s="249" t="s">
        <v>85</v>
      </c>
      <c r="J2" s="264"/>
      <c r="K2" s="264"/>
      <c r="L2" s="264"/>
      <c r="M2" s="265"/>
      <c r="N2" s="249" t="s">
        <v>52</v>
      </c>
      <c r="O2" s="264"/>
      <c r="P2" s="264"/>
      <c r="Q2" s="264"/>
      <c r="R2" s="265"/>
      <c r="S2" s="238"/>
      <c r="T2" s="235"/>
      <c r="U2" s="235"/>
      <c r="V2" s="235"/>
      <c r="W2" s="235"/>
      <c r="X2" s="238"/>
      <c r="Y2" s="238"/>
      <c r="Z2" s="238"/>
      <c r="AA2" s="238"/>
      <c r="AB2" s="238"/>
      <c r="AC2" s="238"/>
      <c r="AD2" s="13" t="s">
        <v>0</v>
      </c>
      <c r="AE2" s="49"/>
    </row>
    <row r="3" spans="1:31" x14ac:dyDescent="0.2">
      <c r="A3" s="30"/>
      <c r="B3" s="61"/>
      <c r="C3" s="204"/>
      <c r="D3" s="222" t="s">
        <v>53</v>
      </c>
      <c r="E3" s="186" t="s">
        <v>54</v>
      </c>
      <c r="F3" s="186" t="s">
        <v>86</v>
      </c>
      <c r="G3" s="186" t="s">
        <v>109</v>
      </c>
      <c r="H3" s="186" t="s">
        <v>110</v>
      </c>
      <c r="I3" s="222" t="s">
        <v>53</v>
      </c>
      <c r="J3" s="186" t="s">
        <v>54</v>
      </c>
      <c r="K3" s="186" t="s">
        <v>86</v>
      </c>
      <c r="L3" s="186" t="s">
        <v>109</v>
      </c>
      <c r="M3" s="186" t="s">
        <v>110</v>
      </c>
      <c r="N3" s="222" t="s">
        <v>53</v>
      </c>
      <c r="O3" s="186" t="s">
        <v>54</v>
      </c>
      <c r="P3" s="186" t="s">
        <v>86</v>
      </c>
      <c r="Q3" s="186" t="s">
        <v>109</v>
      </c>
      <c r="R3" s="110" t="s">
        <v>110</v>
      </c>
      <c r="S3" s="17"/>
      <c r="T3" s="132"/>
      <c r="U3" s="132"/>
      <c r="V3" s="132"/>
      <c r="W3" s="132"/>
      <c r="X3" s="17"/>
      <c r="Y3" s="17"/>
      <c r="Z3" s="17"/>
      <c r="AA3" s="17"/>
      <c r="AB3" s="17"/>
      <c r="AC3" s="17"/>
      <c r="AD3" s="111"/>
      <c r="AE3" s="49"/>
    </row>
    <row r="4" spans="1:31" x14ac:dyDescent="0.2">
      <c r="A4" s="14"/>
      <c r="B4" s="15" t="s">
        <v>1</v>
      </c>
      <c r="C4" s="132"/>
      <c r="D4" s="82"/>
      <c r="E4" s="26"/>
      <c r="F4" s="26"/>
      <c r="G4" s="26"/>
      <c r="H4" s="26"/>
      <c r="I4" s="82"/>
      <c r="J4" s="26"/>
      <c r="K4" s="26"/>
      <c r="L4" s="26"/>
      <c r="M4" s="26"/>
      <c r="N4" s="82"/>
      <c r="O4" s="26"/>
      <c r="P4" s="26"/>
      <c r="Q4" s="26"/>
      <c r="R4" s="134"/>
      <c r="S4" s="96"/>
      <c r="T4" s="17"/>
      <c r="U4" s="17"/>
      <c r="V4" s="17"/>
      <c r="W4" s="17"/>
      <c r="X4" s="17"/>
      <c r="Y4" s="17"/>
      <c r="Z4" s="17"/>
      <c r="AA4" s="17"/>
      <c r="AB4" s="17"/>
      <c r="AC4" s="17"/>
      <c r="AD4" s="59"/>
      <c r="AE4" s="49"/>
    </row>
    <row r="5" spans="1:31" x14ac:dyDescent="0.2">
      <c r="A5" s="101" t="s">
        <v>37</v>
      </c>
      <c r="B5" s="102" t="s">
        <v>38</v>
      </c>
      <c r="C5" s="132"/>
      <c r="D5" s="180">
        <v>30</v>
      </c>
      <c r="E5" s="202">
        <f>$D5</f>
        <v>30</v>
      </c>
      <c r="F5" s="202">
        <f t="shared" ref="F5:H7" si="0">$D5</f>
        <v>30</v>
      </c>
      <c r="G5" s="202">
        <f t="shared" si="0"/>
        <v>30</v>
      </c>
      <c r="H5" s="202">
        <f t="shared" si="0"/>
        <v>30</v>
      </c>
      <c r="I5" s="82"/>
      <c r="J5" s="26"/>
      <c r="K5" s="202"/>
      <c r="L5" s="202"/>
      <c r="M5" s="26"/>
      <c r="N5" s="82"/>
      <c r="O5" s="26"/>
      <c r="P5" s="26"/>
      <c r="Q5" s="26"/>
      <c r="R5" s="134"/>
      <c r="S5" s="24"/>
      <c r="T5" s="17"/>
      <c r="U5" s="17"/>
      <c r="V5" s="17"/>
      <c r="W5" s="17"/>
      <c r="X5" s="77"/>
      <c r="Y5" s="77"/>
      <c r="Z5" s="77"/>
      <c r="AA5" s="77"/>
      <c r="AB5" s="77"/>
      <c r="AC5" s="17"/>
      <c r="AD5" s="22" t="s">
        <v>111</v>
      </c>
      <c r="AE5" s="49"/>
    </row>
    <row r="6" spans="1:31" x14ac:dyDescent="0.2">
      <c r="A6" s="101" t="s">
        <v>39</v>
      </c>
      <c r="B6" s="103" t="s">
        <v>40</v>
      </c>
      <c r="C6" s="132"/>
      <c r="D6" s="180">
        <v>40</v>
      </c>
      <c r="E6" s="202">
        <f>$D6</f>
        <v>40</v>
      </c>
      <c r="F6" s="202">
        <f t="shared" si="0"/>
        <v>40</v>
      </c>
      <c r="G6" s="202">
        <f t="shared" si="0"/>
        <v>40</v>
      </c>
      <c r="H6" s="202">
        <f t="shared" si="0"/>
        <v>40</v>
      </c>
      <c r="I6" s="82"/>
      <c r="J6" s="26"/>
      <c r="K6" s="202"/>
      <c r="L6" s="202"/>
      <c r="M6" s="26"/>
      <c r="N6" s="82"/>
      <c r="O6" s="26"/>
      <c r="P6" s="26"/>
      <c r="Q6" s="26"/>
      <c r="R6" s="134"/>
      <c r="S6" s="24"/>
      <c r="T6" s="17"/>
      <c r="U6" s="17"/>
      <c r="V6" s="17"/>
      <c r="W6" s="17"/>
      <c r="X6" s="77"/>
      <c r="Y6" s="77"/>
      <c r="Z6" s="77"/>
      <c r="AA6" s="77"/>
      <c r="AB6" s="77"/>
      <c r="AC6" s="17"/>
      <c r="AD6" s="22" t="s">
        <v>111</v>
      </c>
      <c r="AE6" s="49"/>
    </row>
    <row r="7" spans="1:31" x14ac:dyDescent="0.2">
      <c r="A7" s="19" t="s">
        <v>41</v>
      </c>
      <c r="B7" s="60" t="s">
        <v>2</v>
      </c>
      <c r="C7" s="18"/>
      <c r="D7" s="135">
        <v>-98</v>
      </c>
      <c r="E7" s="24">
        <f>$D7</f>
        <v>-98</v>
      </c>
      <c r="F7" s="24">
        <f t="shared" si="0"/>
        <v>-98</v>
      </c>
      <c r="G7" s="24">
        <f t="shared" si="0"/>
        <v>-98</v>
      </c>
      <c r="H7" s="24">
        <f t="shared" si="0"/>
        <v>-98</v>
      </c>
      <c r="I7" s="138"/>
      <c r="J7" s="23"/>
      <c r="K7" s="24"/>
      <c r="L7" s="24"/>
      <c r="M7" s="23"/>
      <c r="N7" s="138"/>
      <c r="O7" s="18"/>
      <c r="P7" s="18"/>
      <c r="Q7" s="18"/>
      <c r="R7" s="20"/>
      <c r="S7" s="24"/>
      <c r="T7" s="17"/>
      <c r="U7" s="17"/>
      <c r="V7" s="17"/>
      <c r="W7" s="17"/>
      <c r="X7" s="77"/>
      <c r="Y7" s="77"/>
      <c r="Z7" s="77"/>
      <c r="AA7" s="77"/>
      <c r="AB7" s="77"/>
      <c r="AC7" s="21"/>
      <c r="AD7" s="22" t="s">
        <v>112</v>
      </c>
      <c r="AE7" s="49"/>
    </row>
    <row r="8" spans="1:31" s="8" customFormat="1" x14ac:dyDescent="0.2">
      <c r="A8" s="19" t="s">
        <v>3</v>
      </c>
      <c r="B8" s="20" t="s">
        <v>4</v>
      </c>
      <c r="C8" s="18"/>
      <c r="D8" s="105"/>
      <c r="E8" s="18"/>
      <c r="F8" s="18"/>
      <c r="G8" s="18"/>
      <c r="H8" s="18"/>
      <c r="I8" s="135">
        <v>8</v>
      </c>
      <c r="J8" s="191">
        <v>8</v>
      </c>
      <c r="K8" s="191">
        <v>8</v>
      </c>
      <c r="L8" s="191">
        <v>8</v>
      </c>
      <c r="M8" s="191">
        <v>8</v>
      </c>
      <c r="N8" s="135">
        <v>8</v>
      </c>
      <c r="O8" s="191">
        <v>8</v>
      </c>
      <c r="P8" s="191">
        <v>8</v>
      </c>
      <c r="Q8" s="191">
        <v>8</v>
      </c>
      <c r="R8" s="136">
        <v>8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112</v>
      </c>
      <c r="AE8" s="184"/>
    </row>
    <row r="9" spans="1:31" s="8" customFormat="1" x14ac:dyDescent="0.2">
      <c r="A9" s="19" t="s">
        <v>49</v>
      </c>
      <c r="B9" s="20"/>
      <c r="C9" s="18"/>
      <c r="D9" s="105"/>
      <c r="E9" s="18"/>
      <c r="F9" s="18"/>
      <c r="G9" s="18"/>
      <c r="H9" s="18"/>
      <c r="I9" s="181">
        <v>106</v>
      </c>
      <c r="J9" s="187">
        <f>$I9</f>
        <v>106</v>
      </c>
      <c r="K9" s="187">
        <f t="shared" ref="K9:L9" si="1">$I9</f>
        <v>106</v>
      </c>
      <c r="L9" s="187">
        <f t="shared" si="1"/>
        <v>106</v>
      </c>
      <c r="M9" s="187">
        <f>$I9</f>
        <v>106</v>
      </c>
      <c r="N9" s="181">
        <v>106</v>
      </c>
      <c r="O9" s="187">
        <f>$N9</f>
        <v>106</v>
      </c>
      <c r="P9" s="187">
        <f t="shared" ref="P9:R9" si="2">$N9</f>
        <v>106</v>
      </c>
      <c r="Q9" s="187">
        <f t="shared" si="2"/>
        <v>106</v>
      </c>
      <c r="R9" s="140">
        <f t="shared" si="2"/>
        <v>106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182" t="s">
        <v>50</v>
      </c>
      <c r="AE9" s="184"/>
    </row>
    <row r="10" spans="1:31" s="8" customFormat="1" x14ac:dyDescent="0.2">
      <c r="A10" s="19" t="s">
        <v>55</v>
      </c>
      <c r="B10" s="20" t="s">
        <v>4</v>
      </c>
      <c r="C10" s="205">
        <v>-6</v>
      </c>
      <c r="D10" s="105"/>
      <c r="E10" s="18"/>
      <c r="F10" s="18"/>
      <c r="G10" s="18"/>
      <c r="H10" s="18"/>
      <c r="I10" s="105"/>
      <c r="J10" s="18"/>
      <c r="K10" s="18"/>
      <c r="L10" s="18"/>
      <c r="M10" s="18"/>
      <c r="N10" s="105"/>
      <c r="R10" s="61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113</v>
      </c>
      <c r="AE10" s="184"/>
    </row>
    <row r="11" spans="1:31" ht="13.5" thickBot="1" x14ac:dyDescent="0.25">
      <c r="A11" s="120" t="s">
        <v>123</v>
      </c>
      <c r="B11" s="121"/>
      <c r="C11" s="104"/>
      <c r="D11" s="137"/>
      <c r="E11" s="188"/>
      <c r="F11" s="188"/>
      <c r="G11" s="188"/>
      <c r="H11" s="188"/>
      <c r="I11" s="137"/>
      <c r="J11" s="188"/>
      <c r="K11" s="188"/>
      <c r="L11" s="188"/>
      <c r="M11" s="188"/>
      <c r="N11" s="137"/>
      <c r="O11" s="87"/>
      <c r="P11" s="87"/>
      <c r="Q11" s="87"/>
      <c r="R11" s="139"/>
      <c r="S11" s="87"/>
      <c r="T11" s="87"/>
      <c r="U11" s="87"/>
      <c r="V11" s="87"/>
      <c r="W11" s="87"/>
      <c r="X11" s="91"/>
      <c r="Y11" s="91"/>
      <c r="Z11" s="91"/>
      <c r="AA11" s="91"/>
      <c r="AB11" s="91"/>
      <c r="AC11" s="91"/>
      <c r="AD11" s="55"/>
      <c r="AE11" s="49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2"/>
      <c r="AE12" s="49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49"/>
    </row>
    <row r="14" spans="1:31" x14ac:dyDescent="0.2">
      <c r="A14" s="9" t="s">
        <v>20</v>
      </c>
      <c r="B14" s="28"/>
      <c r="C14" s="11"/>
      <c r="D14" s="249" t="s">
        <v>33</v>
      </c>
      <c r="E14" s="264"/>
      <c r="F14" s="264"/>
      <c r="G14" s="264"/>
      <c r="H14" s="265"/>
      <c r="I14" s="249" t="s">
        <v>85</v>
      </c>
      <c r="J14" s="264"/>
      <c r="K14" s="264"/>
      <c r="L14" s="264"/>
      <c r="M14" s="265"/>
      <c r="N14" s="249" t="s">
        <v>52</v>
      </c>
      <c r="O14" s="264"/>
      <c r="P14" s="264"/>
      <c r="Q14" s="264"/>
      <c r="R14" s="265"/>
      <c r="S14" s="238"/>
      <c r="T14" s="235"/>
      <c r="U14" s="235"/>
      <c r="V14" s="235"/>
      <c r="W14" s="235"/>
      <c r="X14" s="29"/>
      <c r="Y14" s="29"/>
      <c r="Z14" s="29"/>
      <c r="AA14" s="29"/>
      <c r="AB14" s="29"/>
      <c r="AC14" s="29"/>
      <c r="AD14" s="13" t="s">
        <v>0</v>
      </c>
      <c r="AE14" s="49"/>
    </row>
    <row r="15" spans="1:31" x14ac:dyDescent="0.2">
      <c r="A15" s="30"/>
      <c r="B15" s="20"/>
      <c r="C15" s="18"/>
      <c r="D15" s="222" t="s">
        <v>53</v>
      </c>
      <c r="E15" s="186" t="s">
        <v>54</v>
      </c>
      <c r="F15" s="186" t="s">
        <v>86</v>
      </c>
      <c r="G15" s="186" t="s">
        <v>109</v>
      </c>
      <c r="H15" s="186" t="s">
        <v>110</v>
      </c>
      <c r="I15" s="222" t="s">
        <v>53</v>
      </c>
      <c r="J15" s="186" t="s">
        <v>54</v>
      </c>
      <c r="K15" s="186" t="s">
        <v>86</v>
      </c>
      <c r="L15" s="186" t="s">
        <v>109</v>
      </c>
      <c r="M15" s="186" t="s">
        <v>110</v>
      </c>
      <c r="N15" s="222" t="s">
        <v>53</v>
      </c>
      <c r="O15" s="186" t="s">
        <v>54</v>
      </c>
      <c r="P15" s="186" t="s">
        <v>86</v>
      </c>
      <c r="Q15" s="186" t="s">
        <v>109</v>
      </c>
      <c r="R15" s="110" t="s">
        <v>110</v>
      </c>
      <c r="S15" s="17"/>
      <c r="T15" s="132"/>
      <c r="U15" s="132"/>
      <c r="V15" s="132"/>
      <c r="W15" s="132"/>
      <c r="X15" s="21"/>
      <c r="Y15" s="21"/>
      <c r="Z15" s="21"/>
      <c r="AA15" s="21"/>
      <c r="AB15" s="21"/>
      <c r="AC15" s="21"/>
      <c r="AD15" s="111"/>
      <c r="AE15" s="49"/>
    </row>
    <row r="16" spans="1:31" x14ac:dyDescent="0.2">
      <c r="A16" s="35" t="s">
        <v>21</v>
      </c>
      <c r="B16" s="60" t="s">
        <v>44</v>
      </c>
      <c r="C16" s="21"/>
      <c r="D16" s="141">
        <f>(10^12)*(10^-3)*(D5/15)*10^(D7/10)</f>
        <v>0.31697863849222196</v>
      </c>
      <c r="E16" s="78">
        <f>(10^12)*(10^-3)*(E5/15)*10^(E7/10)</f>
        <v>0.31697863849222196</v>
      </c>
      <c r="F16" s="78">
        <f t="shared" ref="F16:G16" si="3">(10^12)*(10^-3)*(F5/15)*10^(F7/10)</f>
        <v>0.31697863849222196</v>
      </c>
      <c r="G16" s="78">
        <f t="shared" si="3"/>
        <v>0.31697863849222196</v>
      </c>
      <c r="H16" s="78">
        <f>(10^12)*(10^-3)*(H5/15)*10^(H7/10)</f>
        <v>0.31697863849222196</v>
      </c>
      <c r="I16" s="141">
        <f>(10^12)*(10^-3)*(D5/15)*10^((D7+I8)/10)</f>
        <v>2</v>
      </c>
      <c r="J16" s="78">
        <f>(10^12)*(10^-3)*(E5/15)*10^((E7+J8)/10)</f>
        <v>2</v>
      </c>
      <c r="K16" s="78">
        <f t="shared" ref="K16:L16" si="4">(10^12)*(10^-3)*(F5/15)*10^((F7+K8)/10)</f>
        <v>2</v>
      </c>
      <c r="L16" s="78">
        <f t="shared" si="4"/>
        <v>2</v>
      </c>
      <c r="M16" s="78">
        <f>(10^12)*(10^-3)*(H5/15)*10^((H7+M8)/10)</f>
        <v>2</v>
      </c>
      <c r="N16" s="141">
        <f>(10^12)*(10^-3)*(D5/15)*10^((D7+N8)/10)</f>
        <v>2</v>
      </c>
      <c r="O16" s="78">
        <f>(10^12)*(10^-3)*(E5/15)*10^((E7+O8)/10)</f>
        <v>2</v>
      </c>
      <c r="P16" s="78">
        <f t="shared" ref="P16:Q16" si="5">(10^12)*(10^-3)*(F5/15)*10^((F7+P8)/10)</f>
        <v>2</v>
      </c>
      <c r="Q16" s="78">
        <f t="shared" si="5"/>
        <v>2</v>
      </c>
      <c r="R16" s="129">
        <f>(10^12)*(10^-3)*(H5/15)*10^((H7+R8)/10)</f>
        <v>2</v>
      </c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6" t="s">
        <v>56</v>
      </c>
      <c r="AE16" s="49"/>
    </row>
    <row r="17" spans="1:33" x14ac:dyDescent="0.2">
      <c r="A17" s="32" t="s">
        <v>59</v>
      </c>
      <c r="B17" s="20" t="s">
        <v>4</v>
      </c>
      <c r="C17" s="18"/>
      <c r="D17" s="105"/>
      <c r="E17" s="18"/>
      <c r="F17" s="18"/>
      <c r="G17" s="18"/>
      <c r="H17" s="18"/>
      <c r="I17" s="47">
        <f>10*LOG(I16/(D16+N16))</f>
        <v>-0.63892034143379495</v>
      </c>
      <c r="J17" s="24">
        <f>10*LOG(J16/(E16+O16))</f>
        <v>-0.63892034143379495</v>
      </c>
      <c r="K17" s="24">
        <f t="shared" ref="K17:L17" si="6">10*LOG(K16/(F16+P16))</f>
        <v>-0.63892034143379495</v>
      </c>
      <c r="L17" s="24">
        <f t="shared" si="6"/>
        <v>-0.63892034143379495</v>
      </c>
      <c r="M17" s="24">
        <f>10*LOG(M16/(H16+R16))</f>
        <v>-0.63892034143379495</v>
      </c>
      <c r="N17" s="240">
        <f>10*LOG(N16/(D16+I16))</f>
        <v>-0.63892034143379495</v>
      </c>
      <c r="O17" s="24">
        <f>10*LOG(O16/(E16+J16))</f>
        <v>-0.63892034143379495</v>
      </c>
      <c r="P17" s="24">
        <f t="shared" ref="P17:Q17" si="7">10*LOG(P16/(F16+K16))</f>
        <v>-0.63892034143379495</v>
      </c>
      <c r="Q17" s="24">
        <f t="shared" si="7"/>
        <v>-0.63892034143379495</v>
      </c>
      <c r="R17" s="119">
        <f>10*LOG(R16/(H16+M16))</f>
        <v>-0.63892034143379495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60</v>
      </c>
      <c r="AE17" s="49"/>
    </row>
    <row r="18" spans="1:33" x14ac:dyDescent="0.2">
      <c r="A18" s="148" t="s">
        <v>62</v>
      </c>
      <c r="B18" s="20" t="s">
        <v>42</v>
      </c>
      <c r="C18" s="18"/>
      <c r="D18" s="105"/>
      <c r="E18" s="18"/>
      <c r="F18" s="18"/>
      <c r="G18" s="18"/>
      <c r="H18" s="18"/>
      <c r="I18" s="138">
        <f>$D7+I8+10*LOG(D5/15)</f>
        <v>-86.989700043360187</v>
      </c>
      <c r="J18" s="23">
        <f>E7+J8+10*LOG(E5/15)</f>
        <v>-86.989700043360187</v>
      </c>
      <c r="K18" s="23">
        <f t="shared" ref="K18:L18" si="8">F7+K8+10*LOG(F5/15)</f>
        <v>-86.989700043360187</v>
      </c>
      <c r="L18" s="23">
        <f t="shared" si="8"/>
        <v>-86.989700043360187</v>
      </c>
      <c r="M18" s="23">
        <f>H7+M8+10*LOG(H5/15)</f>
        <v>-86.989700043360187</v>
      </c>
      <c r="N18" s="240">
        <f>D7+N8+10*LOG(D5/15)</f>
        <v>-86.989700043360187</v>
      </c>
      <c r="O18" s="23">
        <f>E7+O8+10*LOG(E5/15)</f>
        <v>-86.989700043360187</v>
      </c>
      <c r="P18" s="23">
        <f t="shared" ref="P18:Q18" si="9">F7+P8+10*LOG(F5/15)</f>
        <v>-86.989700043360187</v>
      </c>
      <c r="Q18" s="23">
        <f t="shared" si="9"/>
        <v>-86.989700043360187</v>
      </c>
      <c r="R18" s="130">
        <f>H7+R8+10*LOG(H5/15)</f>
        <v>-86.989700043360187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5" t="s">
        <v>61</v>
      </c>
      <c r="AE18" s="49"/>
      <c r="AF18"/>
      <c r="AG18"/>
    </row>
    <row r="19" spans="1:33" x14ac:dyDescent="0.2">
      <c r="A19" s="83" t="s">
        <v>34</v>
      </c>
      <c r="B19" s="20" t="s">
        <v>43</v>
      </c>
      <c r="C19" s="18"/>
      <c r="D19" s="142">
        <f>10*LOG((D16+I16+N16)*10^-9)+10*LOG(I9*12)</f>
        <v>-52.603329890255253</v>
      </c>
      <c r="E19" s="33">
        <f>10*LOG((E16+J16+O16)*10^-9)+10*LOG(J9*12)</f>
        <v>-52.603329890255253</v>
      </c>
      <c r="F19" s="33">
        <f t="shared" ref="F19:G19" si="10">10*LOG((F16+K16+P16)*10^-9)+10*LOG(K9*12)</f>
        <v>-52.603329890255253</v>
      </c>
      <c r="G19" s="33">
        <f t="shared" si="10"/>
        <v>-52.603329890255253</v>
      </c>
      <c r="H19" s="33">
        <f>10*LOG((H16+M16+R16)*10^-9)+10*LOG(M9*12)</f>
        <v>-52.603329890255253</v>
      </c>
      <c r="I19" s="138"/>
      <c r="J19" s="23"/>
      <c r="K19" s="33"/>
      <c r="L19" s="33"/>
      <c r="M19" s="23"/>
      <c r="N19" s="138"/>
      <c r="O19" s="23"/>
      <c r="P19" s="23"/>
      <c r="Q19" s="23"/>
      <c r="R19" s="130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5" t="s">
        <v>31</v>
      </c>
      <c r="AE19" s="49"/>
      <c r="AF19"/>
      <c r="AG19"/>
    </row>
    <row r="20" spans="1:33" ht="13.5" thickBot="1" x14ac:dyDescent="0.25">
      <c r="A20" s="227" t="s">
        <v>103</v>
      </c>
      <c r="B20" s="93" t="s">
        <v>4</v>
      </c>
      <c r="C20" s="188"/>
      <c r="D20" s="143"/>
      <c r="E20" s="192"/>
      <c r="F20" s="192"/>
      <c r="G20" s="192"/>
      <c r="H20" s="192"/>
      <c r="I20" s="144"/>
      <c r="J20" s="87"/>
      <c r="K20" s="192"/>
      <c r="L20" s="192"/>
      <c r="M20" s="87"/>
      <c r="N20" s="241">
        <f>N18-I18-$C10</f>
        <v>6</v>
      </c>
      <c r="O20" s="87">
        <f>O18-J18-$C10</f>
        <v>6</v>
      </c>
      <c r="P20" s="87">
        <f t="shared" ref="P20:Q20" si="11">P18-K18-$C10</f>
        <v>6</v>
      </c>
      <c r="Q20" s="87">
        <f t="shared" si="11"/>
        <v>6</v>
      </c>
      <c r="R20" s="139">
        <f>R18-M18-$C10</f>
        <v>6</v>
      </c>
      <c r="S20" s="88"/>
      <c r="T20" s="88"/>
      <c r="U20" s="88"/>
      <c r="V20" s="88"/>
      <c r="W20" s="88"/>
      <c r="X20" s="84"/>
      <c r="Y20" s="84"/>
      <c r="Z20" s="84"/>
      <c r="AA20" s="84"/>
      <c r="AB20" s="84"/>
      <c r="AC20" s="84"/>
      <c r="AD20" s="97" t="s">
        <v>84</v>
      </c>
      <c r="AE20" s="49"/>
      <c r="AF20"/>
      <c r="AG20"/>
    </row>
    <row r="21" spans="1:33" x14ac:dyDescent="0.2">
      <c r="S21" s="49"/>
      <c r="AE21" s="49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7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49"/>
    </row>
    <row r="23" spans="1:33" ht="13.5" thickBot="1" x14ac:dyDescent="0.25">
      <c r="A23" s="9" t="s">
        <v>22</v>
      </c>
      <c r="B23" s="28"/>
      <c r="C23" s="210"/>
      <c r="D23" s="258" t="s">
        <v>48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63"/>
      <c r="S23" s="260" t="s">
        <v>30</v>
      </c>
      <c r="T23" s="261"/>
      <c r="U23" s="261"/>
      <c r="V23" s="261"/>
      <c r="W23" s="262"/>
      <c r="X23" s="12"/>
      <c r="Y23" s="12"/>
      <c r="Z23" s="12"/>
      <c r="AA23" s="12"/>
      <c r="AB23" s="12"/>
      <c r="AC23" s="10"/>
      <c r="AD23" s="13" t="s">
        <v>0</v>
      </c>
      <c r="AE23" s="49"/>
    </row>
    <row r="24" spans="1:33" x14ac:dyDescent="0.2">
      <c r="A24" s="30"/>
      <c r="B24" s="20"/>
      <c r="C24" s="105"/>
      <c r="D24" s="249" t="s">
        <v>33</v>
      </c>
      <c r="E24" s="264"/>
      <c r="F24" s="264"/>
      <c r="G24" s="264"/>
      <c r="H24" s="265"/>
      <c r="I24" s="249" t="s">
        <v>85</v>
      </c>
      <c r="J24" s="264"/>
      <c r="K24" s="264"/>
      <c r="L24" s="264"/>
      <c r="M24" s="265"/>
      <c r="N24" s="249" t="s">
        <v>52</v>
      </c>
      <c r="O24" s="264"/>
      <c r="P24" s="264"/>
      <c r="Q24" s="264"/>
      <c r="R24" s="265"/>
      <c r="S24" s="211"/>
      <c r="T24" s="186"/>
      <c r="U24" s="186"/>
      <c r="V24" s="186"/>
      <c r="W24" s="110"/>
      <c r="X24" s="19"/>
      <c r="Y24" s="8"/>
      <c r="Z24" s="8"/>
      <c r="AA24" s="8"/>
      <c r="AB24" s="8"/>
      <c r="AC24" s="61"/>
      <c r="AD24" s="111"/>
      <c r="AE24" s="49"/>
    </row>
    <row r="25" spans="1:33" x14ac:dyDescent="0.2">
      <c r="A25" s="30"/>
      <c r="B25" s="20"/>
      <c r="C25" s="105"/>
      <c r="D25" s="222" t="s">
        <v>53</v>
      </c>
      <c r="E25" s="186" t="s">
        <v>54</v>
      </c>
      <c r="F25" s="186" t="s">
        <v>86</v>
      </c>
      <c r="G25" s="186" t="s">
        <v>109</v>
      </c>
      <c r="H25" s="186" t="s">
        <v>110</v>
      </c>
      <c r="I25" s="222" t="s">
        <v>53</v>
      </c>
      <c r="J25" s="186" t="s">
        <v>54</v>
      </c>
      <c r="K25" s="186" t="s">
        <v>86</v>
      </c>
      <c r="L25" s="186" t="s">
        <v>109</v>
      </c>
      <c r="M25" s="186" t="s">
        <v>110</v>
      </c>
      <c r="N25" s="222" t="s">
        <v>53</v>
      </c>
      <c r="O25" s="186" t="s">
        <v>54</v>
      </c>
      <c r="P25" s="186" t="s">
        <v>86</v>
      </c>
      <c r="Q25" s="186" t="s">
        <v>109</v>
      </c>
      <c r="R25" s="186" t="s">
        <v>110</v>
      </c>
      <c r="S25" s="222" t="s">
        <v>53</v>
      </c>
      <c r="T25" s="186" t="s">
        <v>54</v>
      </c>
      <c r="U25" s="186" t="s">
        <v>86</v>
      </c>
      <c r="V25" s="186" t="s">
        <v>109</v>
      </c>
      <c r="W25" s="186" t="s">
        <v>110</v>
      </c>
      <c r="X25" s="19"/>
      <c r="Y25" s="8"/>
      <c r="Z25" s="8"/>
      <c r="AA25" s="8"/>
      <c r="AB25" s="8"/>
      <c r="AC25" s="61"/>
      <c r="AD25" s="111"/>
      <c r="AE25" s="49"/>
    </row>
    <row r="26" spans="1:33" x14ac:dyDescent="0.2">
      <c r="A26" s="35" t="s">
        <v>104</v>
      </c>
      <c r="B26" s="108" t="s">
        <v>6</v>
      </c>
      <c r="C26" s="208"/>
      <c r="D26" s="122">
        <v>1.5</v>
      </c>
      <c r="E26" s="80">
        <f>$D26</f>
        <v>1.5</v>
      </c>
      <c r="F26" s="80">
        <f t="shared" ref="F26:G27" si="12">$D26</f>
        <v>1.5</v>
      </c>
      <c r="G26" s="80">
        <f t="shared" si="12"/>
        <v>1.5</v>
      </c>
      <c r="H26" s="81">
        <f>$D26</f>
        <v>1.5</v>
      </c>
      <c r="I26" s="79"/>
      <c r="J26" s="80"/>
      <c r="K26" s="80"/>
      <c r="L26" s="80"/>
      <c r="M26" s="81"/>
      <c r="N26" s="79"/>
      <c r="O26" s="21"/>
      <c r="P26" s="21"/>
      <c r="Q26" s="21"/>
      <c r="R26" s="60"/>
      <c r="S26" s="89"/>
      <c r="T26" s="207"/>
      <c r="U26" s="207"/>
      <c r="V26" s="207"/>
      <c r="W26" s="118"/>
      <c r="X26" s="19"/>
      <c r="Y26" s="8"/>
      <c r="Z26" s="8"/>
      <c r="AA26" s="8"/>
      <c r="AB26" s="8"/>
      <c r="AC26" s="61"/>
      <c r="AD26" s="54"/>
      <c r="AE26" s="49"/>
    </row>
    <row r="27" spans="1:33" ht="15.75" x14ac:dyDescent="0.3">
      <c r="A27" s="35" t="s">
        <v>105</v>
      </c>
      <c r="B27" s="108" t="s">
        <v>6</v>
      </c>
      <c r="C27" s="208"/>
      <c r="D27" s="122">
        <v>1.5</v>
      </c>
      <c r="E27" s="80">
        <f>$D27</f>
        <v>1.5</v>
      </c>
      <c r="F27" s="80">
        <f t="shared" si="12"/>
        <v>1.5</v>
      </c>
      <c r="G27" s="80">
        <f t="shared" si="12"/>
        <v>1.5</v>
      </c>
      <c r="H27" s="81">
        <f>$D27</f>
        <v>1.5</v>
      </c>
      <c r="I27" s="79"/>
      <c r="J27" s="80"/>
      <c r="K27" s="80"/>
      <c r="L27" s="80"/>
      <c r="M27" s="81"/>
      <c r="N27" s="79"/>
      <c r="O27" s="21"/>
      <c r="P27" s="21"/>
      <c r="Q27" s="21"/>
      <c r="R27" s="60"/>
      <c r="S27" s="89"/>
      <c r="T27" s="207"/>
      <c r="U27" s="207"/>
      <c r="V27" s="207"/>
      <c r="W27" s="118"/>
      <c r="X27" s="19"/>
      <c r="Y27" s="8"/>
      <c r="Z27" s="8"/>
      <c r="AA27" s="8"/>
      <c r="AB27" s="8"/>
      <c r="AC27" s="61"/>
      <c r="AD27" s="54"/>
      <c r="AE27" s="49"/>
    </row>
    <row r="28" spans="1:33" s="8" customFormat="1" x14ac:dyDescent="0.2">
      <c r="A28" s="35" t="s">
        <v>23</v>
      </c>
      <c r="B28" s="108" t="s">
        <v>6</v>
      </c>
      <c r="C28" s="208"/>
      <c r="D28" s="79"/>
      <c r="E28" s="80"/>
      <c r="F28" s="80"/>
      <c r="G28" s="80"/>
      <c r="H28" s="81"/>
      <c r="I28" s="122">
        <v>0.3</v>
      </c>
      <c r="J28" s="80">
        <f>$I28</f>
        <v>0.3</v>
      </c>
      <c r="K28" s="80">
        <f t="shared" ref="K28:L29" si="13">$I28</f>
        <v>0.3</v>
      </c>
      <c r="L28" s="80">
        <f t="shared" si="13"/>
        <v>0.3</v>
      </c>
      <c r="M28" s="81">
        <f>$I28</f>
        <v>0.3</v>
      </c>
      <c r="N28" s="122">
        <v>0.3</v>
      </c>
      <c r="O28" s="80">
        <f>$N28</f>
        <v>0.3</v>
      </c>
      <c r="P28" s="80">
        <f t="shared" ref="P28:Q29" si="14">$N28</f>
        <v>0.3</v>
      </c>
      <c r="Q28" s="80">
        <f t="shared" si="14"/>
        <v>0.3</v>
      </c>
      <c r="R28" s="81">
        <f>$N28</f>
        <v>0.3</v>
      </c>
      <c r="S28" s="79"/>
      <c r="T28" s="24"/>
      <c r="U28" s="24"/>
      <c r="V28" s="24"/>
      <c r="W28" s="119"/>
      <c r="X28" s="79"/>
      <c r="Y28" s="80"/>
      <c r="Z28" s="80"/>
      <c r="AA28" s="80"/>
      <c r="AB28" s="80"/>
      <c r="AC28" s="81"/>
      <c r="AD28" s="54"/>
      <c r="AE28" s="35"/>
    </row>
    <row r="29" spans="1:33" s="8" customFormat="1" ht="15.75" x14ac:dyDescent="0.3">
      <c r="A29" s="35" t="s">
        <v>106</v>
      </c>
      <c r="B29" s="108" t="s">
        <v>6</v>
      </c>
      <c r="C29" s="208"/>
      <c r="D29" s="79"/>
      <c r="E29" s="80"/>
      <c r="F29" s="80"/>
      <c r="G29" s="80"/>
      <c r="H29" s="81"/>
      <c r="I29" s="122">
        <v>0.3</v>
      </c>
      <c r="J29" s="80">
        <f>$I29</f>
        <v>0.3</v>
      </c>
      <c r="K29" s="80">
        <f t="shared" si="13"/>
        <v>0.3</v>
      </c>
      <c r="L29" s="80">
        <f t="shared" si="13"/>
        <v>0.3</v>
      </c>
      <c r="M29" s="81">
        <f>$I29</f>
        <v>0.3</v>
      </c>
      <c r="N29" s="122">
        <v>0.3</v>
      </c>
      <c r="O29" s="80">
        <f>$N29</f>
        <v>0.3</v>
      </c>
      <c r="P29" s="80">
        <f t="shared" si="14"/>
        <v>0.3</v>
      </c>
      <c r="Q29" s="80">
        <f t="shared" si="14"/>
        <v>0.3</v>
      </c>
      <c r="R29" s="81">
        <f>$N29</f>
        <v>0.3</v>
      </c>
      <c r="S29" s="79"/>
      <c r="T29" s="24"/>
      <c r="U29" s="24"/>
      <c r="V29" s="24"/>
      <c r="W29" s="119"/>
      <c r="X29" s="79"/>
      <c r="Y29" s="80"/>
      <c r="Z29" s="80"/>
      <c r="AA29" s="80"/>
      <c r="AB29" s="80"/>
      <c r="AC29" s="81"/>
      <c r="AD29" s="54"/>
      <c r="AE29" s="35"/>
    </row>
    <row r="30" spans="1:33" s="8" customFormat="1" ht="13.5" thickBot="1" x14ac:dyDescent="0.25">
      <c r="A30" s="245" t="s">
        <v>57</v>
      </c>
      <c r="B30" s="109" t="s">
        <v>6</v>
      </c>
      <c r="C30" s="209"/>
      <c r="D30" s="85"/>
      <c r="E30" s="152"/>
      <c r="F30" s="152"/>
      <c r="G30" s="152"/>
      <c r="H30" s="86"/>
      <c r="I30" s="85"/>
      <c r="J30" s="152"/>
      <c r="K30" s="152"/>
      <c r="L30" s="152"/>
      <c r="M30" s="152"/>
      <c r="N30" s="85"/>
      <c r="O30" s="152"/>
      <c r="P30" s="152"/>
      <c r="Q30" s="152"/>
      <c r="R30" s="86"/>
      <c r="S30" s="146">
        <v>2</v>
      </c>
      <c r="T30" s="152">
        <f>$S30</f>
        <v>2</v>
      </c>
      <c r="U30" s="152">
        <f t="shared" ref="U30:V30" si="15">$S30</f>
        <v>2</v>
      </c>
      <c r="V30" s="152">
        <f t="shared" si="15"/>
        <v>2</v>
      </c>
      <c r="W30" s="86">
        <f>$S30</f>
        <v>2</v>
      </c>
      <c r="X30" s="85"/>
      <c r="Y30" s="152"/>
      <c r="Z30" s="152"/>
      <c r="AA30" s="152"/>
      <c r="AB30" s="152"/>
      <c r="AC30" s="86"/>
      <c r="AD30" s="147" t="s">
        <v>58</v>
      </c>
      <c r="AE30" s="184"/>
    </row>
    <row r="31" spans="1:33" x14ac:dyDescent="0.2"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E31" s="49"/>
    </row>
    <row r="32" spans="1:33" ht="13.5" thickBot="1" x14ac:dyDescent="0.25">
      <c r="A32" s="6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49"/>
    </row>
    <row r="33" spans="1:31" ht="13.5" thickBot="1" x14ac:dyDescent="0.25">
      <c r="A33" s="9" t="s">
        <v>24</v>
      </c>
      <c r="B33" s="11"/>
      <c r="C33" s="112"/>
      <c r="D33" s="258" t="s">
        <v>48</v>
      </c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60" t="s">
        <v>30</v>
      </c>
      <c r="T33" s="261"/>
      <c r="U33" s="261"/>
      <c r="V33" s="261"/>
      <c r="W33" s="262"/>
      <c r="X33" s="255" t="s">
        <v>18</v>
      </c>
      <c r="Y33" s="256"/>
      <c r="Z33" s="256"/>
      <c r="AA33" s="256"/>
      <c r="AB33" s="257"/>
      <c r="AC33" s="239"/>
      <c r="AD33" s="173" t="s">
        <v>0</v>
      </c>
      <c r="AE33" s="49"/>
    </row>
    <row r="34" spans="1:31" x14ac:dyDescent="0.2">
      <c r="A34" s="30"/>
      <c r="B34" s="18"/>
      <c r="C34" s="105"/>
      <c r="D34" s="249" t="s">
        <v>33</v>
      </c>
      <c r="E34" s="250"/>
      <c r="F34" s="250"/>
      <c r="G34" s="250"/>
      <c r="H34" s="251"/>
      <c r="I34" s="249" t="s">
        <v>85</v>
      </c>
      <c r="J34" s="250"/>
      <c r="K34" s="250"/>
      <c r="L34" s="250"/>
      <c r="M34" s="251"/>
      <c r="N34" s="249" t="s">
        <v>52</v>
      </c>
      <c r="O34" s="250"/>
      <c r="P34" s="250"/>
      <c r="Q34" s="250"/>
      <c r="R34" s="251"/>
      <c r="S34" s="145"/>
      <c r="T34" s="206"/>
      <c r="U34" s="206"/>
      <c r="V34" s="206"/>
      <c r="W34" s="128"/>
      <c r="X34" s="237"/>
      <c r="Y34" s="238"/>
      <c r="Z34" s="238"/>
      <c r="AA34" s="238"/>
      <c r="AB34" s="239"/>
      <c r="AC34" s="149"/>
      <c r="AD34" s="15"/>
      <c r="AE34" s="49"/>
    </row>
    <row r="35" spans="1:31" x14ac:dyDescent="0.2">
      <c r="A35" s="30"/>
      <c r="B35" s="18"/>
      <c r="C35" s="105"/>
      <c r="D35" s="222" t="s">
        <v>53</v>
      </c>
      <c r="E35" s="186" t="s">
        <v>54</v>
      </c>
      <c r="F35" s="186" t="s">
        <v>86</v>
      </c>
      <c r="G35" s="186" t="s">
        <v>109</v>
      </c>
      <c r="H35" s="186" t="s">
        <v>110</v>
      </c>
      <c r="I35" s="222" t="s">
        <v>53</v>
      </c>
      <c r="J35" s="186" t="s">
        <v>54</v>
      </c>
      <c r="K35" s="186" t="s">
        <v>86</v>
      </c>
      <c r="L35" s="186" t="s">
        <v>109</v>
      </c>
      <c r="M35" s="186" t="s">
        <v>110</v>
      </c>
      <c r="N35" s="222" t="s">
        <v>53</v>
      </c>
      <c r="O35" s="186" t="s">
        <v>54</v>
      </c>
      <c r="P35" s="186" t="s">
        <v>86</v>
      </c>
      <c r="Q35" s="186" t="s">
        <v>109</v>
      </c>
      <c r="R35" s="186" t="s">
        <v>110</v>
      </c>
      <c r="S35" s="222" t="s">
        <v>53</v>
      </c>
      <c r="T35" s="186" t="s">
        <v>54</v>
      </c>
      <c r="U35" s="186" t="s">
        <v>86</v>
      </c>
      <c r="V35" s="186" t="s">
        <v>109</v>
      </c>
      <c r="W35" s="186" t="s">
        <v>110</v>
      </c>
      <c r="X35" s="222" t="s">
        <v>53</v>
      </c>
      <c r="Y35" s="186" t="s">
        <v>54</v>
      </c>
      <c r="Z35" s="186" t="s">
        <v>86</v>
      </c>
      <c r="AA35" s="186" t="s">
        <v>109</v>
      </c>
      <c r="AB35" s="110" t="s">
        <v>110</v>
      </c>
      <c r="AC35" s="149"/>
      <c r="AD35" s="15"/>
      <c r="AE35" s="49"/>
    </row>
    <row r="36" spans="1:31" ht="12.75" customHeight="1" x14ac:dyDescent="0.25">
      <c r="A36" s="69"/>
      <c r="B36" s="26"/>
      <c r="C36" s="82"/>
      <c r="D36" s="82"/>
      <c r="E36" s="26"/>
      <c r="F36" s="26"/>
      <c r="G36" s="26"/>
      <c r="H36" s="134"/>
      <c r="I36" s="82"/>
      <c r="J36" s="26"/>
      <c r="K36" s="26"/>
      <c r="L36" s="26"/>
      <c r="M36" s="134"/>
      <c r="N36" s="82"/>
      <c r="O36" s="26"/>
      <c r="P36" s="26"/>
      <c r="Q36" s="26"/>
      <c r="R36" s="134"/>
      <c r="S36" s="82"/>
      <c r="T36" s="26"/>
      <c r="U36" s="26"/>
      <c r="V36" s="26"/>
      <c r="W36" s="134"/>
      <c r="X36" s="153"/>
      <c r="Y36" s="43"/>
      <c r="Z36" s="43"/>
      <c r="AA36" s="43"/>
      <c r="AB36" s="113"/>
      <c r="AC36" s="113"/>
      <c r="AD36" s="61"/>
      <c r="AE36" s="49"/>
    </row>
    <row r="37" spans="1:31" x14ac:dyDescent="0.2">
      <c r="A37" s="36" t="s">
        <v>94</v>
      </c>
      <c r="B37" s="37" t="s">
        <v>5</v>
      </c>
      <c r="C37" s="212"/>
      <c r="D37" s="38">
        <v>0</v>
      </c>
      <c r="E37" s="189">
        <v>0</v>
      </c>
      <c r="F37" s="189">
        <v>0</v>
      </c>
      <c r="G37" s="189">
        <v>0</v>
      </c>
      <c r="H37" s="114">
        <v>0</v>
      </c>
      <c r="I37" s="38">
        <v>1</v>
      </c>
      <c r="J37" s="189">
        <v>1</v>
      </c>
      <c r="K37" s="189">
        <v>1</v>
      </c>
      <c r="L37" s="189">
        <v>1</v>
      </c>
      <c r="M37" s="114">
        <v>1</v>
      </c>
      <c r="N37" s="38">
        <f>N16/(D16+N16)</f>
        <v>0.86319311139679022</v>
      </c>
      <c r="O37" s="189">
        <f>O16/(E16+O16)</f>
        <v>0.86319311139679022</v>
      </c>
      <c r="P37" s="189">
        <f>P16/(F16+P16)</f>
        <v>0.86319311139679022</v>
      </c>
      <c r="Q37" s="189">
        <f>Q16/(G16+Q16)</f>
        <v>0.86319311139679022</v>
      </c>
      <c r="R37" s="114">
        <f>R16/(H16+R16)</f>
        <v>0.86319311139679022</v>
      </c>
      <c r="S37" s="38"/>
      <c r="T37" s="189"/>
      <c r="U37" s="189"/>
      <c r="V37" s="189"/>
      <c r="W37" s="114"/>
      <c r="X37" s="50"/>
      <c r="Y37" s="194"/>
      <c r="Z37" s="194"/>
      <c r="AA37" s="194"/>
      <c r="AB37" s="163"/>
      <c r="AC37" s="114"/>
      <c r="AD37" s="172" t="s">
        <v>81</v>
      </c>
      <c r="AE37" s="49"/>
    </row>
    <row r="38" spans="1:31" x14ac:dyDescent="0.2">
      <c r="A38" s="39" t="s">
        <v>95</v>
      </c>
      <c r="B38" s="37" t="s">
        <v>4</v>
      </c>
      <c r="C38" s="212"/>
      <c r="D38" s="38">
        <f>D$27*D37</f>
        <v>0</v>
      </c>
      <c r="E38" s="189">
        <f>E$27*E37</f>
        <v>0</v>
      </c>
      <c r="F38" s="189">
        <f t="shared" ref="F38:G38" si="16">F$27*F37</f>
        <v>0</v>
      </c>
      <c r="G38" s="189">
        <f t="shared" si="16"/>
        <v>0</v>
      </c>
      <c r="H38" s="114">
        <f>H$27*H37</f>
        <v>0</v>
      </c>
      <c r="I38" s="38">
        <f t="shared" ref="I38:Q38" si="17">I$29*I37</f>
        <v>0.3</v>
      </c>
      <c r="J38" s="189">
        <f>J$29*J37</f>
        <v>0.3</v>
      </c>
      <c r="K38" s="189">
        <f t="shared" ref="K38:L38" si="18">K$29*K37</f>
        <v>0.3</v>
      </c>
      <c r="L38" s="189">
        <f t="shared" si="18"/>
        <v>0.3</v>
      </c>
      <c r="M38" s="114">
        <f t="shared" si="17"/>
        <v>0.3</v>
      </c>
      <c r="N38" s="38">
        <f t="shared" si="17"/>
        <v>0.25895793341903706</v>
      </c>
      <c r="O38" s="189">
        <f t="shared" si="17"/>
        <v>0.25895793341903706</v>
      </c>
      <c r="P38" s="189">
        <f t="shared" si="17"/>
        <v>0.25895793341903706</v>
      </c>
      <c r="Q38" s="189">
        <f t="shared" si="17"/>
        <v>0.25895793341903706</v>
      </c>
      <c r="R38" s="114">
        <f>R$29*R37</f>
        <v>0.25895793341903706</v>
      </c>
      <c r="S38" s="38"/>
      <c r="T38" s="189"/>
      <c r="U38" s="189"/>
      <c r="V38" s="189"/>
      <c r="W38" s="114"/>
      <c r="X38" s="174">
        <f>SQRT(SUMSQ(D38,I38,N38))</f>
        <v>0.3963069659754398</v>
      </c>
      <c r="Y38" s="214">
        <f>SQRT(SUMSQ(E38,J38,O38))</f>
        <v>0.3963069659754398</v>
      </c>
      <c r="Z38" s="214">
        <f>SQRT(SUMSQ(F38,K38,P38))</f>
        <v>0.3963069659754398</v>
      </c>
      <c r="AA38" s="214">
        <f>SQRT(SUMSQ(G38,L38,Q38))</f>
        <v>0.3963069659754398</v>
      </c>
      <c r="AB38" s="175">
        <f>SQRT(SUMSQ(H38,M38,R38))</f>
        <v>0.3963069659754398</v>
      </c>
      <c r="AC38" s="115"/>
      <c r="AD38" s="75" t="s">
        <v>116</v>
      </c>
      <c r="AE38" s="49"/>
    </row>
    <row r="39" spans="1:31" x14ac:dyDescent="0.2">
      <c r="A39" s="40"/>
      <c r="B39" s="26"/>
      <c r="C39" s="82"/>
      <c r="D39" s="41"/>
      <c r="E39" s="42"/>
      <c r="F39" s="42"/>
      <c r="G39" s="42"/>
      <c r="H39" s="150"/>
      <c r="I39" s="41"/>
      <c r="J39" s="42"/>
      <c r="K39" s="42"/>
      <c r="L39" s="42"/>
      <c r="M39" s="150"/>
      <c r="N39" s="41"/>
      <c r="O39" s="42"/>
      <c r="P39" s="42"/>
      <c r="Q39" s="42"/>
      <c r="R39" s="150"/>
      <c r="S39" s="41"/>
      <c r="T39" s="42"/>
      <c r="U39" s="42"/>
      <c r="V39" s="42"/>
      <c r="W39" s="150"/>
      <c r="X39" s="157"/>
      <c r="Y39" s="77"/>
      <c r="Z39" s="77"/>
      <c r="AA39" s="77"/>
      <c r="AB39" s="158"/>
      <c r="AC39" s="113"/>
      <c r="AD39" s="75"/>
      <c r="AE39" s="49"/>
    </row>
    <row r="40" spans="1:31" x14ac:dyDescent="0.2">
      <c r="A40" s="40"/>
      <c r="B40" s="26"/>
      <c r="C40" s="82"/>
      <c r="D40" s="41"/>
      <c r="E40" s="42"/>
      <c r="F40" s="42"/>
      <c r="G40" s="42"/>
      <c r="H40" s="150"/>
      <c r="I40" s="41"/>
      <c r="J40" s="42"/>
      <c r="K40" s="42"/>
      <c r="L40" s="42"/>
      <c r="M40" s="150"/>
      <c r="N40" s="41"/>
      <c r="O40" s="42"/>
      <c r="P40" s="42"/>
      <c r="Q40" s="42"/>
      <c r="R40" s="150"/>
      <c r="S40" s="41"/>
      <c r="T40" s="42"/>
      <c r="U40" s="42"/>
      <c r="V40" s="42"/>
      <c r="W40" s="150"/>
      <c r="X40" s="157"/>
      <c r="Y40" s="77"/>
      <c r="Z40" s="77"/>
      <c r="AA40" s="77"/>
      <c r="AB40" s="158"/>
      <c r="AC40" s="113"/>
      <c r="AD40" s="75"/>
      <c r="AE40" s="49"/>
    </row>
    <row r="41" spans="1:31" x14ac:dyDescent="0.2">
      <c r="A41" s="36" t="s">
        <v>96</v>
      </c>
      <c r="B41" s="37" t="s">
        <v>5</v>
      </c>
      <c r="C41" s="212"/>
      <c r="D41" s="38">
        <v>1</v>
      </c>
      <c r="E41" s="189">
        <v>1</v>
      </c>
      <c r="F41" s="189">
        <v>1</v>
      </c>
      <c r="G41" s="189">
        <v>1</v>
      </c>
      <c r="H41" s="114">
        <v>1</v>
      </c>
      <c r="I41" s="38">
        <v>1</v>
      </c>
      <c r="J41" s="189">
        <v>1</v>
      </c>
      <c r="K41" s="189">
        <v>1</v>
      </c>
      <c r="L41" s="189">
        <v>1</v>
      </c>
      <c r="M41" s="114">
        <v>1</v>
      </c>
      <c r="N41" s="38">
        <v>0</v>
      </c>
      <c r="O41" s="189">
        <v>0</v>
      </c>
      <c r="P41" s="189">
        <v>0</v>
      </c>
      <c r="Q41" s="189">
        <v>0</v>
      </c>
      <c r="R41" s="114">
        <v>0</v>
      </c>
      <c r="S41" s="38"/>
      <c r="T41" s="189"/>
      <c r="U41" s="189"/>
      <c r="V41" s="189"/>
      <c r="W41" s="114"/>
      <c r="X41" s="50"/>
      <c r="Y41" s="194"/>
      <c r="Z41" s="194"/>
      <c r="AA41" s="194"/>
      <c r="AB41" s="163"/>
      <c r="AC41" s="114"/>
      <c r="AD41" s="75" t="s">
        <v>29</v>
      </c>
      <c r="AE41" s="49"/>
    </row>
    <row r="42" spans="1:31" x14ac:dyDescent="0.2">
      <c r="A42" s="39" t="s">
        <v>97</v>
      </c>
      <c r="B42" s="37" t="s">
        <v>4</v>
      </c>
      <c r="C42" s="212"/>
      <c r="D42" s="38">
        <f>D$27*D41</f>
        <v>1.5</v>
      </c>
      <c r="E42" s="189">
        <f>E$27*E41</f>
        <v>1.5</v>
      </c>
      <c r="F42" s="189">
        <f t="shared" ref="F42:G42" si="19">F$27*F41</f>
        <v>1.5</v>
      </c>
      <c r="G42" s="189">
        <f t="shared" si="19"/>
        <v>1.5</v>
      </c>
      <c r="H42" s="114">
        <f>H$27*H41</f>
        <v>1.5</v>
      </c>
      <c r="I42" s="38">
        <f t="shared" ref="I42:Q42" si="20">I$29*I41</f>
        <v>0.3</v>
      </c>
      <c r="J42" s="189">
        <f>J$29*J41</f>
        <v>0.3</v>
      </c>
      <c r="K42" s="189">
        <f t="shared" ref="K42:L42" si="21">K$29*K41</f>
        <v>0.3</v>
      </c>
      <c r="L42" s="189">
        <f t="shared" si="21"/>
        <v>0.3</v>
      </c>
      <c r="M42" s="114">
        <f t="shared" si="20"/>
        <v>0.3</v>
      </c>
      <c r="N42" s="38">
        <f t="shared" si="20"/>
        <v>0</v>
      </c>
      <c r="O42" s="189">
        <f t="shared" si="20"/>
        <v>0</v>
      </c>
      <c r="P42" s="189">
        <f t="shared" si="20"/>
        <v>0</v>
      </c>
      <c r="Q42" s="189">
        <f t="shared" si="20"/>
        <v>0</v>
      </c>
      <c r="R42" s="114">
        <f>R$29*R41</f>
        <v>0</v>
      </c>
      <c r="S42" s="38"/>
      <c r="T42" s="189"/>
      <c r="U42" s="189"/>
      <c r="V42" s="189"/>
      <c r="W42" s="114"/>
      <c r="X42" s="174">
        <f>SQRT(SUMSQ(D42,I42,N42))</f>
        <v>1.5297058540778354</v>
      </c>
      <c r="Y42" s="214">
        <f>SQRT(SUMSQ(E42,J42,O42))</f>
        <v>1.5297058540778354</v>
      </c>
      <c r="Z42" s="214">
        <f t="shared" ref="Z42:AA42" si="22">SQRT(SUMSQ(F42,K42,P42))</f>
        <v>1.5297058540778354</v>
      </c>
      <c r="AA42" s="214">
        <f t="shared" si="22"/>
        <v>1.5297058540778354</v>
      </c>
      <c r="AB42" s="175">
        <f>SQRT(SUMSQ(H42,M42,R42))</f>
        <v>1.5297058540778354</v>
      </c>
      <c r="AC42" s="115"/>
      <c r="AD42" s="75" t="s">
        <v>46</v>
      </c>
      <c r="AE42" s="49"/>
    </row>
    <row r="43" spans="1:31" x14ac:dyDescent="0.2">
      <c r="A43" s="40"/>
      <c r="B43" s="26"/>
      <c r="C43" s="82"/>
      <c r="D43" s="41"/>
      <c r="E43" s="42"/>
      <c r="F43" s="42"/>
      <c r="G43" s="42"/>
      <c r="H43" s="150"/>
      <c r="I43" s="41"/>
      <c r="J43" s="42"/>
      <c r="K43" s="42"/>
      <c r="L43" s="42"/>
      <c r="M43" s="150"/>
      <c r="N43" s="41"/>
      <c r="O43" s="42"/>
      <c r="P43" s="42"/>
      <c r="Q43" s="42"/>
      <c r="R43" s="150"/>
      <c r="S43" s="41"/>
      <c r="T43" s="42"/>
      <c r="U43" s="42"/>
      <c r="V43" s="42"/>
      <c r="W43" s="150"/>
      <c r="X43" s="157"/>
      <c r="Y43" s="77"/>
      <c r="Z43" s="77"/>
      <c r="AA43" s="77"/>
      <c r="AB43" s="158"/>
      <c r="AC43" s="113"/>
      <c r="AD43" s="75"/>
      <c r="AE43" s="49"/>
    </row>
    <row r="44" spans="1:31" x14ac:dyDescent="0.2">
      <c r="A44" s="40"/>
      <c r="B44" s="26"/>
      <c r="C44" s="82"/>
      <c r="D44" s="41"/>
      <c r="E44" s="42"/>
      <c r="F44" s="42"/>
      <c r="G44" s="42"/>
      <c r="H44" s="150"/>
      <c r="I44" s="41"/>
      <c r="J44" s="42"/>
      <c r="K44" s="42"/>
      <c r="L44" s="42"/>
      <c r="M44" s="150"/>
      <c r="N44" s="41"/>
      <c r="O44" s="42"/>
      <c r="P44" s="42"/>
      <c r="Q44" s="42"/>
      <c r="R44" s="150"/>
      <c r="S44" s="41"/>
      <c r="T44" s="42"/>
      <c r="U44" s="42"/>
      <c r="V44" s="42"/>
      <c r="W44" s="150"/>
      <c r="X44" s="157"/>
      <c r="Y44" s="77"/>
      <c r="Z44" s="77"/>
      <c r="AA44" s="77"/>
      <c r="AB44" s="158"/>
      <c r="AC44" s="113"/>
      <c r="AD44" s="75"/>
      <c r="AE44" s="49"/>
    </row>
    <row r="45" spans="1:31" x14ac:dyDescent="0.2">
      <c r="A45" s="36" t="s">
        <v>63</v>
      </c>
      <c r="B45" s="37" t="s">
        <v>5</v>
      </c>
      <c r="C45" s="212"/>
      <c r="D45" s="38">
        <v>0</v>
      </c>
      <c r="E45" s="189">
        <v>0</v>
      </c>
      <c r="F45" s="189">
        <v>0</v>
      </c>
      <c r="G45" s="189">
        <v>0</v>
      </c>
      <c r="H45" s="114">
        <v>0</v>
      </c>
      <c r="I45" s="38">
        <f>I16/(D16+I16)</f>
        <v>0.86319311139679022</v>
      </c>
      <c r="J45" s="189">
        <f>J16/(E16+J16)</f>
        <v>0.86319311139679022</v>
      </c>
      <c r="K45" s="189">
        <f>K16/(F16+K16)</f>
        <v>0.86319311139679022</v>
      </c>
      <c r="L45" s="189">
        <f>L16/(G16+L16)</f>
        <v>0.86319311139679022</v>
      </c>
      <c r="M45" s="114">
        <f>M16/(H16+M16)</f>
        <v>0.86319311139679022</v>
      </c>
      <c r="N45" s="38">
        <v>1</v>
      </c>
      <c r="O45" s="189">
        <v>1</v>
      </c>
      <c r="P45" s="189">
        <v>1</v>
      </c>
      <c r="Q45" s="189">
        <v>1</v>
      </c>
      <c r="R45" s="114">
        <v>1</v>
      </c>
      <c r="S45" s="38"/>
      <c r="T45" s="189"/>
      <c r="U45" s="189"/>
      <c r="V45" s="189"/>
      <c r="W45" s="114"/>
      <c r="X45" s="50"/>
      <c r="Y45" s="194"/>
      <c r="Z45" s="194"/>
      <c r="AA45" s="194"/>
      <c r="AB45" s="163"/>
      <c r="AC45" s="114"/>
      <c r="AD45" s="172" t="s">
        <v>81</v>
      </c>
      <c r="AE45" s="49"/>
    </row>
    <row r="46" spans="1:31" x14ac:dyDescent="0.2">
      <c r="A46" s="39" t="s">
        <v>64</v>
      </c>
      <c r="B46" s="37" t="s">
        <v>4</v>
      </c>
      <c r="C46" s="212"/>
      <c r="D46" s="38">
        <f>D$27*D45</f>
        <v>0</v>
      </c>
      <c r="E46" s="189">
        <f>E$27*E45</f>
        <v>0</v>
      </c>
      <c r="F46" s="189">
        <f t="shared" ref="F46:G46" si="23">F$27*F45</f>
        <v>0</v>
      </c>
      <c r="G46" s="189">
        <f t="shared" si="23"/>
        <v>0</v>
      </c>
      <c r="H46" s="114">
        <f>H$27*H45</f>
        <v>0</v>
      </c>
      <c r="I46" s="38">
        <f t="shared" ref="I46:R46" si="24">I$29*I45</f>
        <v>0.25895793341903706</v>
      </c>
      <c r="J46" s="189">
        <f>J$29*J45</f>
        <v>0.25895793341903706</v>
      </c>
      <c r="K46" s="189">
        <f t="shared" ref="K46:L46" si="25">K$29*K45</f>
        <v>0.25895793341903706</v>
      </c>
      <c r="L46" s="189">
        <f t="shared" si="25"/>
        <v>0.25895793341903706</v>
      </c>
      <c r="M46" s="114">
        <f t="shared" si="24"/>
        <v>0.25895793341903706</v>
      </c>
      <c r="N46" s="38">
        <f>N$29*N45</f>
        <v>0.3</v>
      </c>
      <c r="O46" s="189">
        <f t="shared" si="24"/>
        <v>0.3</v>
      </c>
      <c r="P46" s="189">
        <f t="shared" si="24"/>
        <v>0.3</v>
      </c>
      <c r="Q46" s="189">
        <f t="shared" si="24"/>
        <v>0.3</v>
      </c>
      <c r="R46" s="114">
        <f t="shared" si="24"/>
        <v>0.3</v>
      </c>
      <c r="S46" s="38"/>
      <c r="T46" s="189"/>
      <c r="U46" s="189"/>
      <c r="V46" s="189"/>
      <c r="W46" s="114"/>
      <c r="X46" s="174">
        <f>SQRT(SUMSQ(D46,I46,N46))</f>
        <v>0.3963069659754398</v>
      </c>
      <c r="Y46" s="214">
        <f>SQRT(SUMSQ(E46,J46,O46))</f>
        <v>0.3963069659754398</v>
      </c>
      <c r="Z46" s="214">
        <f t="shared" ref="Z46:AA46" si="26">SQRT(SUMSQ(F46,K46,P46))</f>
        <v>0.3963069659754398</v>
      </c>
      <c r="AA46" s="214">
        <f t="shared" si="26"/>
        <v>0.3963069659754398</v>
      </c>
      <c r="AB46" s="175">
        <f>SQRT(SUMSQ(H46,M46,R46))</f>
        <v>0.3963069659754398</v>
      </c>
      <c r="AC46" s="115"/>
      <c r="AD46" s="75" t="s">
        <v>45</v>
      </c>
      <c r="AE46" s="49"/>
    </row>
    <row r="47" spans="1:31" x14ac:dyDescent="0.2">
      <c r="A47" s="40"/>
      <c r="B47" s="26"/>
      <c r="C47" s="82"/>
      <c r="D47" s="41"/>
      <c r="E47" s="42"/>
      <c r="F47" s="42"/>
      <c r="G47" s="42"/>
      <c r="H47" s="150"/>
      <c r="I47" s="41"/>
      <c r="J47" s="42"/>
      <c r="K47" s="42"/>
      <c r="L47" s="42"/>
      <c r="M47" s="150"/>
      <c r="N47" s="41"/>
      <c r="O47" s="42"/>
      <c r="P47" s="42"/>
      <c r="Q47" s="42"/>
      <c r="R47" s="150"/>
      <c r="S47" s="41"/>
      <c r="T47" s="42"/>
      <c r="U47" s="42"/>
      <c r="V47" s="42"/>
      <c r="W47" s="150"/>
      <c r="X47" s="157"/>
      <c r="Y47" s="77"/>
      <c r="Z47" s="77"/>
      <c r="AA47" s="77"/>
      <c r="AB47" s="158"/>
      <c r="AC47" s="113"/>
      <c r="AD47" s="75"/>
      <c r="AE47" s="49"/>
    </row>
    <row r="48" spans="1:31" x14ac:dyDescent="0.2">
      <c r="A48" s="40"/>
      <c r="B48" s="26"/>
      <c r="C48" s="82"/>
      <c r="D48" s="41"/>
      <c r="E48" s="42"/>
      <c r="F48" s="42"/>
      <c r="G48" s="42"/>
      <c r="H48" s="150"/>
      <c r="I48" s="41"/>
      <c r="J48" s="42"/>
      <c r="K48" s="42"/>
      <c r="L48" s="42"/>
      <c r="M48" s="150"/>
      <c r="N48" s="41"/>
      <c r="O48" s="42"/>
      <c r="P48" s="42"/>
      <c r="Q48" s="42"/>
      <c r="R48" s="150"/>
      <c r="S48" s="41"/>
      <c r="T48" s="42"/>
      <c r="U48" s="42"/>
      <c r="V48" s="42"/>
      <c r="W48" s="150"/>
      <c r="X48" s="157"/>
      <c r="Y48" s="77"/>
      <c r="Z48" s="77"/>
      <c r="AA48" s="77"/>
      <c r="AB48" s="158"/>
      <c r="AC48" s="113"/>
      <c r="AD48" s="75"/>
      <c r="AE48" s="49"/>
    </row>
    <row r="49" spans="1:31" x14ac:dyDescent="0.2">
      <c r="A49" s="36" t="s">
        <v>65</v>
      </c>
      <c r="B49" s="37" t="s">
        <v>5</v>
      </c>
      <c r="C49" s="212"/>
      <c r="D49" s="38">
        <v>1</v>
      </c>
      <c r="E49" s="189">
        <v>1</v>
      </c>
      <c r="F49" s="189">
        <v>1</v>
      </c>
      <c r="G49" s="189">
        <v>1</v>
      </c>
      <c r="H49" s="114">
        <v>1</v>
      </c>
      <c r="I49" s="38">
        <v>0</v>
      </c>
      <c r="J49" s="189">
        <v>0</v>
      </c>
      <c r="K49" s="189">
        <v>0</v>
      </c>
      <c r="L49" s="189">
        <v>0</v>
      </c>
      <c r="M49" s="114">
        <v>0</v>
      </c>
      <c r="N49" s="38">
        <v>1</v>
      </c>
      <c r="O49" s="189">
        <v>1</v>
      </c>
      <c r="P49" s="189">
        <v>1</v>
      </c>
      <c r="Q49" s="189">
        <v>1</v>
      </c>
      <c r="R49" s="114">
        <v>1</v>
      </c>
      <c r="S49" s="38"/>
      <c r="T49" s="189"/>
      <c r="U49" s="189"/>
      <c r="V49" s="189"/>
      <c r="W49" s="114"/>
      <c r="X49" s="50"/>
      <c r="Y49" s="194"/>
      <c r="Z49" s="194"/>
      <c r="AA49" s="194"/>
      <c r="AB49" s="163"/>
      <c r="AC49" s="114"/>
      <c r="AD49" s="75" t="s">
        <v>29</v>
      </c>
      <c r="AE49" s="49"/>
    </row>
    <row r="50" spans="1:31" x14ac:dyDescent="0.2">
      <c r="A50" s="39" t="s">
        <v>66</v>
      </c>
      <c r="B50" s="37" t="s">
        <v>4</v>
      </c>
      <c r="C50" s="212"/>
      <c r="D50" s="38">
        <f>D$27*D49</f>
        <v>1.5</v>
      </c>
      <c r="E50" s="189">
        <f>E$27*E49</f>
        <v>1.5</v>
      </c>
      <c r="F50" s="189">
        <f t="shared" ref="F50:G50" si="27">F$27*F49</f>
        <v>1.5</v>
      </c>
      <c r="G50" s="189">
        <f t="shared" si="27"/>
        <v>1.5</v>
      </c>
      <c r="H50" s="114">
        <f>H$27*H49</f>
        <v>1.5</v>
      </c>
      <c r="I50" s="38">
        <f>I$29*I49</f>
        <v>0</v>
      </c>
      <c r="J50" s="189">
        <f t="shared" ref="J50:Q50" si="28">J$29*J49</f>
        <v>0</v>
      </c>
      <c r="K50" s="189">
        <f t="shared" si="28"/>
        <v>0</v>
      </c>
      <c r="L50" s="189">
        <f t="shared" si="28"/>
        <v>0</v>
      </c>
      <c r="M50" s="114">
        <f t="shared" si="28"/>
        <v>0</v>
      </c>
      <c r="N50" s="38">
        <f t="shared" si="28"/>
        <v>0.3</v>
      </c>
      <c r="O50" s="189">
        <f t="shared" si="28"/>
        <v>0.3</v>
      </c>
      <c r="P50" s="189">
        <f t="shared" si="28"/>
        <v>0.3</v>
      </c>
      <c r="Q50" s="189">
        <f t="shared" si="28"/>
        <v>0.3</v>
      </c>
      <c r="R50" s="114">
        <f>R$29*R49</f>
        <v>0.3</v>
      </c>
      <c r="S50" s="38"/>
      <c r="T50" s="189"/>
      <c r="U50" s="189"/>
      <c r="V50" s="189"/>
      <c r="W50" s="114"/>
      <c r="X50" s="174">
        <f>SQRT(SUMSQ(D50,I50,N50))</f>
        <v>1.5297058540778354</v>
      </c>
      <c r="Y50" s="214">
        <f>SQRT(SUMSQ(E50,J50,O50))</f>
        <v>1.5297058540778354</v>
      </c>
      <c r="Z50" s="214">
        <f t="shared" ref="Z50:AA50" si="29">SQRT(SUMSQ(F50,K50,P50))</f>
        <v>1.5297058540778354</v>
      </c>
      <c r="AA50" s="214">
        <f t="shared" si="29"/>
        <v>1.5297058540778354</v>
      </c>
      <c r="AB50" s="175">
        <f>SQRT(SUMSQ(H50,M50,R50))</f>
        <v>1.5297058540778354</v>
      </c>
      <c r="AC50" s="115"/>
      <c r="AD50" s="75" t="s">
        <v>46</v>
      </c>
      <c r="AE50" s="49"/>
    </row>
    <row r="51" spans="1:31" x14ac:dyDescent="0.2">
      <c r="A51" s="40"/>
      <c r="B51" s="26"/>
      <c r="C51" s="82"/>
      <c r="D51" s="41"/>
      <c r="E51" s="42"/>
      <c r="F51" s="42"/>
      <c r="G51" s="42"/>
      <c r="H51" s="150"/>
      <c r="I51" s="41"/>
      <c r="J51" s="42"/>
      <c r="K51" s="42"/>
      <c r="L51" s="42"/>
      <c r="M51" s="150"/>
      <c r="N51" s="41"/>
      <c r="O51" s="42"/>
      <c r="P51" s="42"/>
      <c r="Q51" s="42"/>
      <c r="R51" s="150"/>
      <c r="S51" s="41"/>
      <c r="T51" s="42"/>
      <c r="U51" s="42"/>
      <c r="V51" s="42"/>
      <c r="W51" s="150"/>
      <c r="X51" s="157"/>
      <c r="Y51" s="77"/>
      <c r="Z51" s="77"/>
      <c r="AA51" s="77"/>
      <c r="AB51" s="158"/>
      <c r="AC51" s="113"/>
      <c r="AD51" s="75"/>
      <c r="AE51" s="49"/>
    </row>
    <row r="52" spans="1:31" x14ac:dyDescent="0.2">
      <c r="A52" s="40"/>
      <c r="B52" s="26"/>
      <c r="C52" s="82"/>
      <c r="D52" s="41"/>
      <c r="E52" s="42"/>
      <c r="F52" s="42"/>
      <c r="G52" s="42"/>
      <c r="H52" s="150"/>
      <c r="I52" s="41"/>
      <c r="J52" s="42"/>
      <c r="K52" s="42"/>
      <c r="L52" s="42"/>
      <c r="M52" s="150"/>
      <c r="N52" s="41"/>
      <c r="O52" s="42"/>
      <c r="P52" s="42"/>
      <c r="Q52" s="42"/>
      <c r="R52" s="150"/>
      <c r="S52" s="41"/>
      <c r="T52" s="42"/>
      <c r="U52" s="42"/>
      <c r="V52" s="42"/>
      <c r="W52" s="150"/>
      <c r="X52" s="157"/>
      <c r="Y52" s="77"/>
      <c r="Z52" s="77"/>
      <c r="AA52" s="77"/>
      <c r="AB52" s="158"/>
      <c r="AC52" s="113"/>
      <c r="AD52" s="75"/>
      <c r="AE52" s="49"/>
    </row>
    <row r="53" spans="1:31" x14ac:dyDescent="0.2">
      <c r="A53" s="36" t="s">
        <v>67</v>
      </c>
      <c r="B53" s="37" t="s">
        <v>5</v>
      </c>
      <c r="C53" s="212"/>
      <c r="D53" s="38">
        <v>1</v>
      </c>
      <c r="E53" s="189">
        <v>1</v>
      </c>
      <c r="F53" s="189">
        <v>1</v>
      </c>
      <c r="G53" s="189">
        <v>1</v>
      </c>
      <c r="H53" s="114">
        <v>1</v>
      </c>
      <c r="I53" s="38">
        <f>I16/(D16+I16+N16)</f>
        <v>0.46328698089146303</v>
      </c>
      <c r="J53" s="189">
        <f>J16/(E16+J16+O16)</f>
        <v>0.46328698089146303</v>
      </c>
      <c r="K53" s="189">
        <f>K16/(F16+K16+P16)</f>
        <v>0.46328698089146303</v>
      </c>
      <c r="L53" s="189">
        <f>L16/(G16+L16+Q16)</f>
        <v>0.46328698089146303</v>
      </c>
      <c r="M53" s="114">
        <f>M16/(H16+M16+R16)</f>
        <v>0.46328698089146303</v>
      </c>
      <c r="N53" s="38">
        <f>N16/(D16+I16+N16)</f>
        <v>0.46328698089146303</v>
      </c>
      <c r="O53" s="189">
        <f>O16/(E16+J16+O16)</f>
        <v>0.46328698089146303</v>
      </c>
      <c r="P53" s="189">
        <f>P16/(F16+K16+P16)</f>
        <v>0.46328698089146303</v>
      </c>
      <c r="Q53" s="189">
        <f>Q16/(G16+L16+Q16)</f>
        <v>0.46328698089146303</v>
      </c>
      <c r="R53" s="114">
        <f>R16/(H16+M16+R16)</f>
        <v>0.46328698089146303</v>
      </c>
      <c r="S53" s="38"/>
      <c r="T53" s="189"/>
      <c r="U53" s="189"/>
      <c r="V53" s="189"/>
      <c r="W53" s="114"/>
      <c r="X53" s="50"/>
      <c r="Y53" s="194"/>
      <c r="Z53" s="194"/>
      <c r="AA53" s="194"/>
      <c r="AB53" s="163"/>
      <c r="AC53" s="114"/>
      <c r="AD53" s="172" t="s">
        <v>81</v>
      </c>
      <c r="AE53" s="49"/>
    </row>
    <row r="54" spans="1:31" x14ac:dyDescent="0.2">
      <c r="A54" s="39" t="s">
        <v>68</v>
      </c>
      <c r="B54" s="37" t="s">
        <v>4</v>
      </c>
      <c r="C54" s="212"/>
      <c r="D54" s="224">
        <f>D$26*D53</f>
        <v>1.5</v>
      </c>
      <c r="E54" s="225">
        <f t="shared" ref="E54:H54" si="30">E$26*E53</f>
        <v>1.5</v>
      </c>
      <c r="F54" s="225">
        <f t="shared" si="30"/>
        <v>1.5</v>
      </c>
      <c r="G54" s="225">
        <f t="shared" si="30"/>
        <v>1.5</v>
      </c>
      <c r="H54" s="226">
        <f t="shared" si="30"/>
        <v>1.5</v>
      </c>
      <c r="I54" s="224">
        <f>I$28*I53</f>
        <v>0.13898609426743891</v>
      </c>
      <c r="J54" s="225">
        <f t="shared" ref="J54:M54" si="31">J$28*J53</f>
        <v>0.13898609426743891</v>
      </c>
      <c r="K54" s="225">
        <f t="shared" si="31"/>
        <v>0.13898609426743891</v>
      </c>
      <c r="L54" s="225">
        <f t="shared" si="31"/>
        <v>0.13898609426743891</v>
      </c>
      <c r="M54" s="226">
        <f t="shared" si="31"/>
        <v>0.13898609426743891</v>
      </c>
      <c r="N54" s="224">
        <f>N$28*N53</f>
        <v>0.13898609426743891</v>
      </c>
      <c r="O54" s="225">
        <f t="shared" ref="O54:R54" si="32">O$28*O53</f>
        <v>0.13898609426743891</v>
      </c>
      <c r="P54" s="225">
        <f t="shared" si="32"/>
        <v>0.13898609426743891</v>
      </c>
      <c r="Q54" s="225">
        <f t="shared" si="32"/>
        <v>0.13898609426743891</v>
      </c>
      <c r="R54" s="226">
        <f t="shared" si="32"/>
        <v>0.13898609426743891</v>
      </c>
      <c r="S54" s="38"/>
      <c r="T54" s="189"/>
      <c r="U54" s="189"/>
      <c r="V54" s="189"/>
      <c r="W54" s="114"/>
      <c r="X54" s="174">
        <f>SQRT(SUMSQ(D54,I54,N54))</f>
        <v>1.5128232774516115</v>
      </c>
      <c r="Y54" s="214">
        <f>SQRT(SUMSQ(E54,J54,O54))</f>
        <v>1.5128232774516115</v>
      </c>
      <c r="Z54" s="214">
        <f t="shared" ref="Z54:AA54" si="33">SQRT(SUMSQ(F54,K54,P54))</f>
        <v>1.5128232774516115</v>
      </c>
      <c r="AA54" s="214">
        <f t="shared" si="33"/>
        <v>1.5128232774516115</v>
      </c>
      <c r="AB54" s="175">
        <f>SQRT(SUMSQ(H54,M54,R54))</f>
        <v>1.5128232774516115</v>
      </c>
      <c r="AC54" s="115"/>
      <c r="AD54" s="75" t="s">
        <v>47</v>
      </c>
      <c r="AE54" s="49"/>
    </row>
    <row r="55" spans="1:31" x14ac:dyDescent="0.2">
      <c r="A55" s="40"/>
      <c r="B55" s="26"/>
      <c r="C55" s="82"/>
      <c r="D55" s="41"/>
      <c r="E55" s="42"/>
      <c r="F55" s="42"/>
      <c r="G55" s="42"/>
      <c r="H55" s="150"/>
      <c r="I55" s="41"/>
      <c r="J55" s="42"/>
      <c r="K55" s="42"/>
      <c r="L55" s="42"/>
      <c r="M55" s="150"/>
      <c r="N55" s="41"/>
      <c r="O55" s="42"/>
      <c r="P55" s="42"/>
      <c r="Q55" s="42"/>
      <c r="R55" s="150"/>
      <c r="S55" s="41"/>
      <c r="T55" s="42"/>
      <c r="U55" s="42"/>
      <c r="V55" s="42"/>
      <c r="W55" s="150"/>
      <c r="X55" s="157"/>
      <c r="Y55" s="77"/>
      <c r="Z55" s="77"/>
      <c r="AA55" s="77"/>
      <c r="AB55" s="158"/>
      <c r="AC55" s="113"/>
      <c r="AD55" s="75"/>
      <c r="AE55" s="49"/>
    </row>
    <row r="56" spans="1:31" x14ac:dyDescent="0.2">
      <c r="A56" s="40"/>
      <c r="B56" s="26"/>
      <c r="C56" s="82"/>
      <c r="D56" s="41"/>
      <c r="E56" s="42"/>
      <c r="F56" s="42"/>
      <c r="G56" s="42"/>
      <c r="H56" s="150"/>
      <c r="I56" s="41"/>
      <c r="J56" s="42"/>
      <c r="K56" s="42"/>
      <c r="L56" s="42"/>
      <c r="M56" s="150"/>
      <c r="N56" s="41"/>
      <c r="O56" s="42"/>
      <c r="P56" s="42"/>
      <c r="Q56" s="42"/>
      <c r="R56" s="150"/>
      <c r="S56" s="41"/>
      <c r="T56" s="42"/>
      <c r="U56" s="42"/>
      <c r="V56" s="42"/>
      <c r="W56" s="150"/>
      <c r="X56" s="157"/>
      <c r="Y56" s="77"/>
      <c r="Z56" s="77"/>
      <c r="AA56" s="77"/>
      <c r="AB56" s="158"/>
      <c r="AC56" s="113"/>
      <c r="AD56" s="75"/>
      <c r="AE56" s="49"/>
    </row>
    <row r="57" spans="1:31" x14ac:dyDescent="0.2">
      <c r="A57" s="36" t="s">
        <v>98</v>
      </c>
      <c r="B57" s="37" t="s">
        <v>5</v>
      </c>
      <c r="C57" s="212"/>
      <c r="D57" s="38">
        <v>0</v>
      </c>
      <c r="E57" s="189">
        <v>0</v>
      </c>
      <c r="F57" s="189">
        <v>0</v>
      </c>
      <c r="G57" s="189">
        <v>0</v>
      </c>
      <c r="H57" s="114">
        <v>0</v>
      </c>
      <c r="I57" s="38">
        <v>1</v>
      </c>
      <c r="J57" s="189">
        <v>1</v>
      </c>
      <c r="K57" s="189">
        <v>1</v>
      </c>
      <c r="L57" s="189">
        <v>1</v>
      </c>
      <c r="M57" s="114">
        <v>1</v>
      </c>
      <c r="N57" s="38">
        <v>1</v>
      </c>
      <c r="O57" s="189">
        <v>1</v>
      </c>
      <c r="P57" s="189">
        <v>1</v>
      </c>
      <c r="Q57" s="189">
        <v>1</v>
      </c>
      <c r="R57" s="114">
        <v>1</v>
      </c>
      <c r="S57" s="38">
        <v>1</v>
      </c>
      <c r="T57" s="189">
        <v>1</v>
      </c>
      <c r="U57" s="189">
        <v>1</v>
      </c>
      <c r="V57" s="189">
        <v>1</v>
      </c>
      <c r="W57" s="114">
        <v>1</v>
      </c>
      <c r="X57" s="50"/>
      <c r="Y57" s="194"/>
      <c r="Z57" s="194"/>
      <c r="AA57" s="194"/>
      <c r="AB57" s="163"/>
      <c r="AC57" s="114"/>
      <c r="AD57" s="75" t="s">
        <v>29</v>
      </c>
      <c r="AE57" s="49"/>
    </row>
    <row r="58" spans="1:31" x14ac:dyDescent="0.2">
      <c r="A58" s="39" t="s">
        <v>99</v>
      </c>
      <c r="B58" s="37" t="s">
        <v>4</v>
      </c>
      <c r="C58" s="212"/>
      <c r="D58" s="38">
        <f>D$27*D57</f>
        <v>0</v>
      </c>
      <c r="E58" s="189">
        <f>E$27*E57</f>
        <v>0</v>
      </c>
      <c r="F58" s="189">
        <f t="shared" ref="F58:G58" si="34">F$27*F57</f>
        <v>0</v>
      </c>
      <c r="G58" s="189">
        <f t="shared" si="34"/>
        <v>0</v>
      </c>
      <c r="H58" s="114">
        <f>H$27*H57</f>
        <v>0</v>
      </c>
      <c r="I58" s="38">
        <f t="shared" ref="I58:Q58" si="35">I$29*I57</f>
        <v>0.3</v>
      </c>
      <c r="J58" s="189">
        <f>J$29*J57</f>
        <v>0.3</v>
      </c>
      <c r="K58" s="189">
        <f t="shared" ref="K58:L58" si="36">K$29*K57</f>
        <v>0.3</v>
      </c>
      <c r="L58" s="189">
        <f t="shared" si="36"/>
        <v>0.3</v>
      </c>
      <c r="M58" s="114">
        <f t="shared" si="35"/>
        <v>0.3</v>
      </c>
      <c r="N58" s="38">
        <f t="shared" si="35"/>
        <v>0.3</v>
      </c>
      <c r="O58" s="189">
        <f t="shared" si="35"/>
        <v>0.3</v>
      </c>
      <c r="P58" s="189">
        <f t="shared" si="35"/>
        <v>0.3</v>
      </c>
      <c r="Q58" s="189">
        <f t="shared" si="35"/>
        <v>0.3</v>
      </c>
      <c r="R58" s="114">
        <f>R$29*R57</f>
        <v>0.3</v>
      </c>
      <c r="S58" s="38">
        <f>S$30*S57</f>
        <v>2</v>
      </c>
      <c r="T58" s="189">
        <f t="shared" ref="T58:W58" si="37">T$30*T57</f>
        <v>2</v>
      </c>
      <c r="U58" s="189">
        <f t="shared" si="37"/>
        <v>2</v>
      </c>
      <c r="V58" s="189">
        <f t="shared" si="37"/>
        <v>2</v>
      </c>
      <c r="W58" s="114">
        <f t="shared" si="37"/>
        <v>2</v>
      </c>
      <c r="X58" s="174">
        <f>SQRT(SUMSQ(D58,I58,N58))+S58</f>
        <v>2.4242640687119286</v>
      </c>
      <c r="Y58" s="214">
        <f>SQRT(SUMSQ(E58,J58,O58))+T58</f>
        <v>2.4242640687119286</v>
      </c>
      <c r="Z58" s="214">
        <f t="shared" ref="Z58:AA58" si="38">SQRT(SUMSQ(F58,K58,P58))+U58</f>
        <v>2.4242640687119286</v>
      </c>
      <c r="AA58" s="214">
        <f t="shared" si="38"/>
        <v>2.4242640687119286</v>
      </c>
      <c r="AB58" s="175">
        <f>SQRT(SUMSQ(H58,M58,R58))+W58</f>
        <v>2.4242640687119286</v>
      </c>
      <c r="AC58" s="115"/>
      <c r="AD58" s="75" t="s">
        <v>69</v>
      </c>
      <c r="AE58" s="49"/>
    </row>
    <row r="59" spans="1:31" ht="13.5" thickBot="1" x14ac:dyDescent="0.25">
      <c r="A59" s="92"/>
      <c r="B59" s="100"/>
      <c r="C59" s="213"/>
      <c r="D59" s="74"/>
      <c r="E59" s="197"/>
      <c r="F59" s="197"/>
      <c r="G59" s="197"/>
      <c r="H59" s="151"/>
      <c r="I59" s="74"/>
      <c r="J59" s="197"/>
      <c r="K59" s="197"/>
      <c r="L59" s="197"/>
      <c r="M59" s="151"/>
      <c r="N59" s="74"/>
      <c r="O59" s="197"/>
      <c r="P59" s="197"/>
      <c r="Q59" s="197"/>
      <c r="R59" s="151"/>
      <c r="S59" s="74"/>
      <c r="T59" s="197"/>
      <c r="U59" s="197"/>
      <c r="V59" s="197"/>
      <c r="W59" s="151"/>
      <c r="X59" s="154"/>
      <c r="Y59" s="215"/>
      <c r="Z59" s="215"/>
      <c r="AA59" s="215"/>
      <c r="AB59" s="116"/>
      <c r="AC59" s="116"/>
      <c r="AD59" s="76"/>
      <c r="AE59" s="49"/>
    </row>
    <row r="60" spans="1:31" x14ac:dyDescent="0.2"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3"/>
      <c r="Y60" s="43"/>
      <c r="Z60" s="43"/>
      <c r="AA60" s="43"/>
      <c r="AB60" s="43"/>
      <c r="AC60" s="43"/>
      <c r="AD60" s="43"/>
      <c r="AE60" s="49"/>
    </row>
    <row r="61" spans="1:31" ht="13.5" thickBot="1" x14ac:dyDescent="0.25">
      <c r="A61" s="45"/>
      <c r="S61" s="49"/>
      <c r="AE61" s="49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6"/>
      <c r="Y62" s="46"/>
      <c r="Z62" s="46"/>
      <c r="AA62" s="46"/>
      <c r="AB62" s="46"/>
      <c r="AC62" s="46"/>
      <c r="AD62" s="13" t="s">
        <v>0</v>
      </c>
      <c r="AE62" s="49"/>
    </row>
    <row r="63" spans="1:31" x14ac:dyDescent="0.2">
      <c r="A63" s="101" t="s">
        <v>127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3"/>
      <c r="AE63" s="49"/>
    </row>
    <row r="64" spans="1:31" ht="13.5" thickBot="1" x14ac:dyDescent="0.25">
      <c r="A64" s="98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23"/>
      <c r="AE64" s="49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6"/>
      <c r="Y65" s="46"/>
      <c r="Z65" s="46"/>
      <c r="AA65" s="46"/>
      <c r="AB65" s="46"/>
      <c r="AC65" s="46"/>
      <c r="AD65" s="58"/>
      <c r="AE65" s="49"/>
    </row>
    <row r="66" spans="1:31" ht="13.5" thickBot="1" x14ac:dyDescent="0.25">
      <c r="S66" s="49"/>
      <c r="X66" s="45"/>
      <c r="Y66" s="45"/>
      <c r="Z66" s="45"/>
      <c r="AA66" s="45"/>
      <c r="AB66" s="45"/>
      <c r="AC66" s="45"/>
      <c r="AE66" s="49"/>
    </row>
    <row r="67" spans="1:31" x14ac:dyDescent="0.2">
      <c r="A67" s="9" t="s">
        <v>26</v>
      </c>
      <c r="B67" s="236"/>
      <c r="C67" s="203" t="s">
        <v>36</v>
      </c>
      <c r="D67" s="249" t="s">
        <v>33</v>
      </c>
      <c r="E67" s="250"/>
      <c r="F67" s="250"/>
      <c r="G67" s="250"/>
      <c r="H67" s="251"/>
      <c r="I67" s="249" t="s">
        <v>85</v>
      </c>
      <c r="J67" s="250"/>
      <c r="K67" s="250"/>
      <c r="L67" s="250"/>
      <c r="M67" s="251"/>
      <c r="N67" s="249" t="s">
        <v>52</v>
      </c>
      <c r="O67" s="250"/>
      <c r="P67" s="250"/>
      <c r="Q67" s="250"/>
      <c r="R67" s="251"/>
      <c r="S67" s="238"/>
      <c r="T67" s="235"/>
      <c r="U67" s="235"/>
      <c r="V67" s="235"/>
      <c r="W67" s="235"/>
      <c r="X67" s="12"/>
      <c r="Y67" s="12"/>
      <c r="Z67" s="12"/>
      <c r="AA67" s="12"/>
      <c r="AB67" s="12"/>
      <c r="AC67" s="12"/>
      <c r="AD67" s="13" t="s">
        <v>0</v>
      </c>
      <c r="AE67" s="49"/>
    </row>
    <row r="68" spans="1:31" x14ac:dyDescent="0.2">
      <c r="A68" s="30"/>
      <c r="B68" s="15"/>
      <c r="C68" s="132"/>
      <c r="D68" s="222" t="s">
        <v>53</v>
      </c>
      <c r="E68" s="186" t="s">
        <v>54</v>
      </c>
      <c r="F68" s="186" t="s">
        <v>86</v>
      </c>
      <c r="G68" s="186" t="s">
        <v>109</v>
      </c>
      <c r="H68" s="186" t="s">
        <v>110</v>
      </c>
      <c r="I68" s="222" t="s">
        <v>53</v>
      </c>
      <c r="J68" s="186" t="s">
        <v>54</v>
      </c>
      <c r="K68" s="186" t="s">
        <v>86</v>
      </c>
      <c r="L68" s="186" t="s">
        <v>109</v>
      </c>
      <c r="M68" s="186" t="s">
        <v>110</v>
      </c>
      <c r="N68" s="222" t="s">
        <v>53</v>
      </c>
      <c r="O68" s="186" t="s">
        <v>54</v>
      </c>
      <c r="P68" s="186" t="s">
        <v>86</v>
      </c>
      <c r="Q68" s="186" t="s">
        <v>109</v>
      </c>
      <c r="R68" s="110" t="s">
        <v>110</v>
      </c>
      <c r="S68" s="17"/>
      <c r="T68" s="132"/>
      <c r="U68" s="132"/>
      <c r="V68" s="132"/>
      <c r="W68" s="132"/>
      <c r="X68" s="8"/>
      <c r="Y68" s="8"/>
      <c r="Z68" s="8"/>
      <c r="AA68" s="8"/>
      <c r="AB68" s="8"/>
      <c r="AC68" s="8"/>
      <c r="AD68" s="111"/>
      <c r="AE68" s="49"/>
    </row>
    <row r="69" spans="1:31" x14ac:dyDescent="0.2">
      <c r="A69" s="14"/>
      <c r="B69" s="15"/>
      <c r="C69" s="132"/>
      <c r="D69" s="16"/>
      <c r="E69" s="17"/>
      <c r="F69" s="17"/>
      <c r="G69" s="17"/>
      <c r="H69" s="149"/>
      <c r="I69" s="16"/>
      <c r="J69" s="17"/>
      <c r="K69" s="17"/>
      <c r="L69" s="17"/>
      <c r="M69" s="149"/>
      <c r="N69" s="16"/>
      <c r="O69" s="17"/>
      <c r="P69" s="17"/>
      <c r="Q69" s="17"/>
      <c r="R69" s="149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59"/>
      <c r="AE69" s="49"/>
    </row>
    <row r="70" spans="1:31" x14ac:dyDescent="0.2">
      <c r="A70" s="19" t="s">
        <v>41</v>
      </c>
      <c r="B70" s="20" t="s">
        <v>2</v>
      </c>
      <c r="C70" s="18"/>
      <c r="D70" s="155">
        <f>D7</f>
        <v>-98</v>
      </c>
      <c r="E70" s="190">
        <f>E7</f>
        <v>-98</v>
      </c>
      <c r="F70" s="190">
        <f>F7</f>
        <v>-98</v>
      </c>
      <c r="G70" s="190">
        <f>G7</f>
        <v>-98</v>
      </c>
      <c r="H70" s="156">
        <f>H7</f>
        <v>-98</v>
      </c>
      <c r="I70" s="155"/>
      <c r="J70" s="190"/>
      <c r="K70" s="190"/>
      <c r="L70" s="190"/>
      <c r="M70" s="156"/>
      <c r="N70" s="155"/>
      <c r="O70" s="21"/>
      <c r="P70" s="21"/>
      <c r="Q70" s="21"/>
      <c r="R70" s="60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7"/>
      <c r="AE70" s="49"/>
    </row>
    <row r="71" spans="1:31" x14ac:dyDescent="0.2">
      <c r="A71" s="19" t="s">
        <v>3</v>
      </c>
      <c r="B71" s="20" t="s">
        <v>4</v>
      </c>
      <c r="C71" s="18"/>
      <c r="D71" s="89"/>
      <c r="E71" s="21"/>
      <c r="F71" s="21"/>
      <c r="G71" s="21"/>
      <c r="H71" s="60"/>
      <c r="I71" s="138">
        <f t="shared" ref="I71:R71" si="39">I8</f>
        <v>8</v>
      </c>
      <c r="J71" s="23">
        <f t="shared" si="39"/>
        <v>8</v>
      </c>
      <c r="K71" s="23">
        <f t="shared" si="39"/>
        <v>8</v>
      </c>
      <c r="L71" s="23">
        <f t="shared" si="39"/>
        <v>8</v>
      </c>
      <c r="M71" s="130">
        <f t="shared" si="39"/>
        <v>8</v>
      </c>
      <c r="N71" s="240">
        <f t="shared" si="39"/>
        <v>8</v>
      </c>
      <c r="O71" s="23">
        <f t="shared" si="39"/>
        <v>8</v>
      </c>
      <c r="P71" s="23">
        <f t="shared" si="39"/>
        <v>8</v>
      </c>
      <c r="Q71" s="23">
        <f t="shared" si="39"/>
        <v>8</v>
      </c>
      <c r="R71" s="130">
        <f t="shared" si="39"/>
        <v>8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7"/>
      <c r="AE71" s="49"/>
    </row>
    <row r="72" spans="1:31" x14ac:dyDescent="0.2">
      <c r="A72" s="19" t="s">
        <v>55</v>
      </c>
      <c r="B72" s="20" t="s">
        <v>4</v>
      </c>
      <c r="C72" s="155">
        <f>C10</f>
        <v>-6</v>
      </c>
      <c r="D72" s="89"/>
      <c r="E72" s="21"/>
      <c r="F72" s="21"/>
      <c r="G72" s="21"/>
      <c r="H72" s="60"/>
      <c r="I72" s="138"/>
      <c r="J72" s="23"/>
      <c r="K72" s="21"/>
      <c r="L72" s="21"/>
      <c r="M72" s="130"/>
      <c r="N72" s="138"/>
      <c r="O72" s="23"/>
      <c r="P72" s="23"/>
      <c r="Q72" s="23"/>
      <c r="R72" s="130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7"/>
      <c r="AE72" s="49"/>
    </row>
    <row r="73" spans="1:31" x14ac:dyDescent="0.2">
      <c r="A73" s="19"/>
      <c r="B73" s="20"/>
      <c r="C73" s="18"/>
      <c r="D73" s="89"/>
      <c r="E73" s="21"/>
      <c r="F73" s="21"/>
      <c r="G73" s="21"/>
      <c r="H73" s="60"/>
      <c r="I73" s="138"/>
      <c r="J73" s="23"/>
      <c r="K73" s="21"/>
      <c r="L73" s="21"/>
      <c r="M73" s="130"/>
      <c r="N73" s="138"/>
      <c r="O73" s="23"/>
      <c r="P73" s="23"/>
      <c r="Q73" s="23"/>
      <c r="R73" s="130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59"/>
      <c r="AE73" s="49"/>
    </row>
    <row r="74" spans="1:31" x14ac:dyDescent="0.2">
      <c r="A74" s="19" t="s">
        <v>10</v>
      </c>
      <c r="B74" s="20" t="s">
        <v>4</v>
      </c>
      <c r="C74" s="246">
        <v>0</v>
      </c>
      <c r="D74" s="246">
        <v>0</v>
      </c>
      <c r="E74" s="248">
        <v>0</v>
      </c>
      <c r="F74" s="248">
        <v>0</v>
      </c>
      <c r="G74" s="248">
        <v>0</v>
      </c>
      <c r="H74" s="247">
        <v>0</v>
      </c>
      <c r="I74" s="248">
        <v>0</v>
      </c>
      <c r="J74" s="248">
        <v>0</v>
      </c>
      <c r="K74" s="248">
        <v>0</v>
      </c>
      <c r="L74" s="248">
        <v>0</v>
      </c>
      <c r="M74" s="248">
        <v>0</v>
      </c>
      <c r="N74" s="246">
        <v>0</v>
      </c>
      <c r="O74" s="248">
        <v>0</v>
      </c>
      <c r="P74" s="248">
        <v>0</v>
      </c>
      <c r="Q74" s="248">
        <v>0</v>
      </c>
      <c r="R74" s="247">
        <v>0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49"/>
    </row>
    <row r="75" spans="1:31" x14ac:dyDescent="0.2">
      <c r="A75" s="35" t="s">
        <v>9</v>
      </c>
      <c r="B75" s="20" t="s">
        <v>4</v>
      </c>
      <c r="C75" s="157">
        <f>C72+C74</f>
        <v>-6</v>
      </c>
      <c r="D75" s="157">
        <f>D70+D74</f>
        <v>-98</v>
      </c>
      <c r="E75" s="77">
        <f>E70+E74</f>
        <v>-98</v>
      </c>
      <c r="F75" s="77">
        <f t="shared" ref="F75:G75" si="40">F70+F74</f>
        <v>-98</v>
      </c>
      <c r="G75" s="77">
        <f t="shared" si="40"/>
        <v>-98</v>
      </c>
      <c r="H75" s="158">
        <f>H70+H74</f>
        <v>-98</v>
      </c>
      <c r="I75" s="157">
        <f t="shared" ref="I75:R75" si="41">I71+I74</f>
        <v>8</v>
      </c>
      <c r="J75" s="77">
        <f t="shared" si="41"/>
        <v>8</v>
      </c>
      <c r="K75" s="77">
        <f t="shared" si="41"/>
        <v>8</v>
      </c>
      <c r="L75" s="77">
        <f t="shared" si="41"/>
        <v>8</v>
      </c>
      <c r="M75" s="158">
        <f t="shared" si="41"/>
        <v>8</v>
      </c>
      <c r="N75" s="242">
        <f t="shared" si="41"/>
        <v>8</v>
      </c>
      <c r="O75" s="77">
        <f t="shared" si="41"/>
        <v>8</v>
      </c>
      <c r="P75" s="77">
        <f t="shared" si="41"/>
        <v>8</v>
      </c>
      <c r="Q75" s="77">
        <f t="shared" si="41"/>
        <v>8</v>
      </c>
      <c r="R75" s="158">
        <f t="shared" si="41"/>
        <v>8</v>
      </c>
      <c r="S75" s="77"/>
      <c r="T75" s="77"/>
      <c r="U75" s="77"/>
      <c r="V75" s="77"/>
      <c r="W75" s="77"/>
      <c r="X75" s="8"/>
      <c r="Y75" s="8"/>
      <c r="Z75" s="8"/>
      <c r="AA75" s="8"/>
      <c r="AB75" s="8"/>
      <c r="AC75" s="8"/>
      <c r="AD75" s="22" t="s">
        <v>12</v>
      </c>
      <c r="AE75" s="49"/>
    </row>
    <row r="76" spans="1:31" x14ac:dyDescent="0.2">
      <c r="A76" s="19"/>
      <c r="B76" s="20"/>
      <c r="C76" s="18"/>
      <c r="D76" s="105"/>
      <c r="E76" s="18"/>
      <c r="F76" s="18"/>
      <c r="G76" s="18"/>
      <c r="H76" s="20"/>
      <c r="I76" s="105"/>
      <c r="J76" s="18"/>
      <c r="K76" s="18"/>
      <c r="L76" s="18"/>
      <c r="M76" s="20"/>
      <c r="N76" s="105"/>
      <c r="O76" s="23"/>
      <c r="P76" s="23"/>
      <c r="Q76" s="23"/>
      <c r="R76" s="130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59"/>
      <c r="AE76" s="49"/>
    </row>
    <row r="77" spans="1:31" x14ac:dyDescent="0.2">
      <c r="A77" s="48" t="s">
        <v>7</v>
      </c>
      <c r="B77" s="20"/>
      <c r="C77" s="18"/>
      <c r="D77" s="105"/>
      <c r="E77" s="18"/>
      <c r="F77" s="18"/>
      <c r="G77" s="18"/>
      <c r="H77" s="20"/>
      <c r="I77" s="105"/>
      <c r="J77" s="18"/>
      <c r="K77" s="18"/>
      <c r="L77" s="18"/>
      <c r="M77" s="20"/>
      <c r="N77" s="105"/>
      <c r="O77" s="23"/>
      <c r="P77" s="23"/>
      <c r="Q77" s="23"/>
      <c r="R77" s="130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59"/>
      <c r="AE77" s="49"/>
    </row>
    <row r="78" spans="1:31" x14ac:dyDescent="0.2">
      <c r="A78" s="19" t="s">
        <v>27</v>
      </c>
      <c r="B78" s="20" t="s">
        <v>44</v>
      </c>
      <c r="C78" s="18"/>
      <c r="D78" s="141">
        <f>(10^12)*(10^-3)*(D5/15)*10^(D75/10)</f>
        <v>0.31697863849222196</v>
      </c>
      <c r="E78" s="78">
        <f>(10^12)*(10^-3)*(E5/15)*10^(E75/10)</f>
        <v>0.31697863849222196</v>
      </c>
      <c r="F78" s="78">
        <f>(10^12)*(10^-3)*(F5/15)*10^(F75/10)</f>
        <v>0.31697863849222196</v>
      </c>
      <c r="G78" s="78">
        <f>(10^12)*(10^-3)*(G5/15)*10^(G75/10)</f>
        <v>0.31697863849222196</v>
      </c>
      <c r="H78" s="129">
        <f>(10^12)*(10^-3)*(H5/15)*10^(H75/10)</f>
        <v>0.31697863849222196</v>
      </c>
      <c r="I78" s="141">
        <f>(10^12)*(10^-3)*(D5/15)*10^((D75+I75)/10)</f>
        <v>2</v>
      </c>
      <c r="J78" s="78">
        <f>(10^12)*(10^-3)*(E5/15)*10^((E75+J75)/10)</f>
        <v>2</v>
      </c>
      <c r="K78" s="78">
        <f>(10^12)*(10^-3)*(F5/15)*10^((F75+K75)/10)</f>
        <v>2</v>
      </c>
      <c r="L78" s="78">
        <f>(10^12)*(10^-3)*(G5/15)*10^((G75+L75)/10)</f>
        <v>2</v>
      </c>
      <c r="M78" s="129">
        <f>(10^12)*(10^-3)*(H5/15)*10^((H75+M75)/10)</f>
        <v>2</v>
      </c>
      <c r="N78" s="141">
        <f>(10^12)*(10^-3)*(D5/15)*10^((D75+N75)/10)</f>
        <v>2</v>
      </c>
      <c r="O78" s="78">
        <f>(10^12)*(10^-3)*(E5/15)*10^((E75+O75)/10)</f>
        <v>2</v>
      </c>
      <c r="P78" s="78">
        <f>(10^12)*(10^-3)*(F5/15)*10^((F75+P75)/10)</f>
        <v>2</v>
      </c>
      <c r="Q78" s="78">
        <f>(10^12)*(10^-3)*(G5/15)*10^((G75+Q75)/10)</f>
        <v>2</v>
      </c>
      <c r="R78" s="129">
        <f>(10^12)*(10^-3)*(H5/15)*10^((H75+R75)/10)</f>
        <v>2</v>
      </c>
      <c r="S78" s="78"/>
      <c r="T78" s="78"/>
      <c r="U78" s="78"/>
      <c r="V78" s="78"/>
      <c r="W78" s="78"/>
      <c r="X78" s="8"/>
      <c r="Y78" s="8"/>
      <c r="Z78" s="8"/>
      <c r="AA78" s="8"/>
      <c r="AB78" s="8"/>
      <c r="AC78" s="8"/>
      <c r="AD78" s="59"/>
      <c r="AE78" s="49"/>
    </row>
    <row r="79" spans="1:31" x14ac:dyDescent="0.2">
      <c r="A79" s="32" t="s">
        <v>59</v>
      </c>
      <c r="B79" s="20" t="s">
        <v>4</v>
      </c>
      <c r="C79" s="18"/>
      <c r="D79" s="105"/>
      <c r="E79" s="18"/>
      <c r="F79" s="18"/>
      <c r="G79" s="18"/>
      <c r="H79" s="20"/>
      <c r="I79" s="161">
        <f>10*LOG10(I78/(D78+N78))</f>
        <v>-0.63892034143379495</v>
      </c>
      <c r="J79" s="34">
        <f>10*LOG10(J78/(E78+O78))</f>
        <v>-0.63892034143379495</v>
      </c>
      <c r="K79" s="34">
        <f t="shared" ref="K79:L79" si="42">10*LOG10(K78/(F78+P78))</f>
        <v>-0.63892034143379495</v>
      </c>
      <c r="L79" s="34">
        <f t="shared" si="42"/>
        <v>-0.63892034143379495</v>
      </c>
      <c r="M79" s="162">
        <f>10*LOG10(M78/(H78+R78))</f>
        <v>-0.63892034143379495</v>
      </c>
      <c r="N79" s="243">
        <f>10*LOG10(N78/(D78+I78))</f>
        <v>-0.63892034143379495</v>
      </c>
      <c r="O79" s="34">
        <f>10*LOG10(O78/(E78+J78))</f>
        <v>-0.63892034143379495</v>
      </c>
      <c r="P79" s="34">
        <f t="shared" ref="P79:Q79" si="43">10*LOG10(P78/(F78+K78))</f>
        <v>-0.63892034143379495</v>
      </c>
      <c r="Q79" s="34">
        <f t="shared" si="43"/>
        <v>-0.63892034143379495</v>
      </c>
      <c r="R79" s="162">
        <f>10*LOG10(R78/(H78+M78))</f>
        <v>-0.63892034143379495</v>
      </c>
      <c r="S79" s="77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49"/>
    </row>
    <row r="80" spans="1:31" x14ac:dyDescent="0.2">
      <c r="A80" s="148" t="s">
        <v>62</v>
      </c>
      <c r="B80" s="20" t="s">
        <v>42</v>
      </c>
      <c r="C80" s="18"/>
      <c r="D80" s="105"/>
      <c r="E80" s="18"/>
      <c r="F80" s="18"/>
      <c r="G80" s="18"/>
      <c r="H80" s="20"/>
      <c r="I80" s="161">
        <f>D75+I75+10*LOG(D5/15)</f>
        <v>-86.989700043360187</v>
      </c>
      <c r="J80" s="34">
        <f>E75+J75+10*LOG(E5/15)</f>
        <v>-86.989700043360187</v>
      </c>
      <c r="K80" s="34">
        <f>F75+K75+10*LOG(F5/15)</f>
        <v>-86.989700043360187</v>
      </c>
      <c r="L80" s="34">
        <f>G75+L75+10*LOG(G5/15)</f>
        <v>-86.989700043360187</v>
      </c>
      <c r="M80" s="162">
        <f>H75+M75+10*LOG(H5/15)</f>
        <v>-86.989700043360187</v>
      </c>
      <c r="N80" s="243">
        <f>D75+N75+10*LOG(D5/15)</f>
        <v>-86.989700043360187</v>
      </c>
      <c r="O80" s="34">
        <f>E75+O75+10*LOG(E5/15)</f>
        <v>-86.989700043360187</v>
      </c>
      <c r="P80" s="34">
        <f>F75+P75+10*LOG(F5/15)</f>
        <v>-86.989700043360187</v>
      </c>
      <c r="Q80" s="34">
        <f>G75+Q75+10*LOG(G5/15)</f>
        <v>-86.989700043360187</v>
      </c>
      <c r="R80" s="162">
        <f>H75+R75+10*LOG(H5/15)</f>
        <v>-86.989700043360187</v>
      </c>
      <c r="S80" s="77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49"/>
    </row>
    <row r="81" spans="1:31" x14ac:dyDescent="0.2">
      <c r="A81" s="125" t="s">
        <v>34</v>
      </c>
      <c r="B81" s="20" t="s">
        <v>43</v>
      </c>
      <c r="C81" s="18"/>
      <c r="D81" s="159">
        <f>10*LOG((D78+I78+N78)*10^-9)+10*LOG(I9*12)</f>
        <v>-52.603329890255253</v>
      </c>
      <c r="E81" s="198">
        <f>10*LOG((E78+J78+O78)*10^-9)+10*LOG(J9*12)</f>
        <v>-52.603329890255253</v>
      </c>
      <c r="F81" s="198">
        <f>10*LOG((F78+K78+P78)*10^-9)+10*LOG(K9*12)</f>
        <v>-52.603329890255253</v>
      </c>
      <c r="G81" s="198">
        <f>10*LOG((G78+L78+Q78)*10^-9)+10*LOG(L9*12)</f>
        <v>-52.603329890255253</v>
      </c>
      <c r="H81" s="160">
        <f>10*LOG((H78+M78+R78)*10^-9)+10*LOG(M9*12)</f>
        <v>-52.603329890255253</v>
      </c>
      <c r="I81" s="159"/>
      <c r="J81" s="198"/>
      <c r="K81" s="198"/>
      <c r="L81" s="198"/>
      <c r="M81" s="160"/>
      <c r="N81" s="159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49"/>
    </row>
    <row r="82" spans="1:31" ht="13.5" thickBot="1" x14ac:dyDescent="0.25">
      <c r="A82" s="124" t="s">
        <v>103</v>
      </c>
      <c r="B82" s="93" t="s">
        <v>4</v>
      </c>
      <c r="C82" s="188"/>
      <c r="D82" s="137"/>
      <c r="E82" s="188"/>
      <c r="F82" s="188"/>
      <c r="G82" s="188"/>
      <c r="H82" s="93"/>
      <c r="I82" s="143"/>
      <c r="J82" s="192"/>
      <c r="K82" s="188"/>
      <c r="L82" s="188"/>
      <c r="M82" s="131"/>
      <c r="N82" s="87">
        <f>N80-I80-$C$75</f>
        <v>6</v>
      </c>
      <c r="O82" s="87">
        <f>O80-J80-$C$75</f>
        <v>6</v>
      </c>
      <c r="P82" s="87">
        <f t="shared" ref="P82:Q82" si="44">P80-K80-$C$75</f>
        <v>6</v>
      </c>
      <c r="Q82" s="87">
        <f t="shared" si="44"/>
        <v>6</v>
      </c>
      <c r="R82" s="139">
        <f>R80-M80-$C$75</f>
        <v>6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49"/>
    </row>
    <row r="83" spans="1:31" s="67" customFormat="1" x14ac:dyDescent="0.2">
      <c r="A83" s="90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6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185"/>
    </row>
    <row r="84" spans="1:31" s="67" customFormat="1" thickBot="1" x14ac:dyDescent="0.25">
      <c r="A84" s="71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107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185"/>
    </row>
    <row r="85" spans="1:31" x14ac:dyDescent="0.2">
      <c r="A85" s="9" t="s">
        <v>28</v>
      </c>
      <c r="B85" s="11"/>
      <c r="C85" s="210"/>
      <c r="D85" s="249" t="s">
        <v>33</v>
      </c>
      <c r="E85" s="250"/>
      <c r="F85" s="250"/>
      <c r="G85" s="250"/>
      <c r="H85" s="251"/>
      <c r="I85" s="249" t="s">
        <v>85</v>
      </c>
      <c r="J85" s="250"/>
      <c r="K85" s="250"/>
      <c r="L85" s="250"/>
      <c r="M85" s="251"/>
      <c r="N85" s="249" t="s">
        <v>52</v>
      </c>
      <c r="O85" s="250"/>
      <c r="P85" s="250"/>
      <c r="Q85" s="250"/>
      <c r="R85" s="251"/>
      <c r="S85" s="252" t="s">
        <v>30</v>
      </c>
      <c r="T85" s="253"/>
      <c r="U85" s="253"/>
      <c r="V85" s="253"/>
      <c r="W85" s="254"/>
      <c r="X85" s="252" t="s">
        <v>18</v>
      </c>
      <c r="Y85" s="253"/>
      <c r="Z85" s="253"/>
      <c r="AA85" s="253"/>
      <c r="AB85" s="254"/>
      <c r="AC85" s="239" t="s">
        <v>83</v>
      </c>
      <c r="AD85" s="13" t="s">
        <v>82</v>
      </c>
    </row>
    <row r="86" spans="1:31" x14ac:dyDescent="0.2">
      <c r="A86" s="30"/>
      <c r="B86" s="18"/>
      <c r="C86" s="105"/>
      <c r="D86" s="222" t="s">
        <v>53</v>
      </c>
      <c r="E86" s="186" t="s">
        <v>54</v>
      </c>
      <c r="F86" s="186" t="s">
        <v>86</v>
      </c>
      <c r="G86" s="186" t="s">
        <v>109</v>
      </c>
      <c r="H86" s="186" t="s">
        <v>110</v>
      </c>
      <c r="I86" s="222" t="s">
        <v>53</v>
      </c>
      <c r="J86" s="186" t="s">
        <v>54</v>
      </c>
      <c r="K86" s="186" t="s">
        <v>86</v>
      </c>
      <c r="L86" s="186" t="s">
        <v>109</v>
      </c>
      <c r="M86" s="186" t="s">
        <v>110</v>
      </c>
      <c r="N86" s="222" t="s">
        <v>53</v>
      </c>
      <c r="O86" s="186" t="s">
        <v>54</v>
      </c>
      <c r="P86" s="186" t="s">
        <v>86</v>
      </c>
      <c r="Q86" s="186" t="s">
        <v>109</v>
      </c>
      <c r="R86" s="186" t="s">
        <v>110</v>
      </c>
      <c r="S86" s="16"/>
      <c r="T86" s="132"/>
      <c r="U86" s="132"/>
      <c r="V86" s="132"/>
      <c r="W86" s="15"/>
      <c r="X86" s="222" t="s">
        <v>53</v>
      </c>
      <c r="Y86" s="186" t="s">
        <v>54</v>
      </c>
      <c r="Z86" s="186" t="s">
        <v>86</v>
      </c>
      <c r="AA86" s="186" t="s">
        <v>109</v>
      </c>
      <c r="AB86" s="186" t="s">
        <v>110</v>
      </c>
      <c r="AC86" s="149"/>
      <c r="AD86" s="133"/>
    </row>
    <row r="87" spans="1:31" x14ac:dyDescent="0.2">
      <c r="A87" s="30"/>
      <c r="B87" s="18"/>
      <c r="C87" s="105"/>
      <c r="D87" s="82"/>
      <c r="E87" s="26"/>
      <c r="F87" s="26"/>
      <c r="G87" s="26"/>
      <c r="H87" s="134"/>
      <c r="I87" s="82"/>
      <c r="J87" s="26"/>
      <c r="K87" s="26"/>
      <c r="L87" s="26"/>
      <c r="M87" s="134"/>
      <c r="N87" s="82"/>
      <c r="O87" s="26"/>
      <c r="P87" s="26"/>
      <c r="Q87" s="26"/>
      <c r="R87" s="134"/>
      <c r="S87" s="16"/>
      <c r="T87" s="17"/>
      <c r="U87" s="17"/>
      <c r="V87" s="17"/>
      <c r="W87" s="149"/>
      <c r="X87" s="16"/>
      <c r="Y87" s="17"/>
      <c r="Z87" s="17"/>
      <c r="AA87" s="17"/>
      <c r="AB87" s="149"/>
      <c r="AC87" s="149"/>
      <c r="AD87" s="54"/>
    </row>
    <row r="88" spans="1:31" x14ac:dyDescent="0.2">
      <c r="A88" s="36" t="s">
        <v>89</v>
      </c>
      <c r="B88" s="37" t="s">
        <v>4</v>
      </c>
      <c r="C88" s="212"/>
      <c r="D88" s="50"/>
      <c r="E88" s="194"/>
      <c r="F88" s="194"/>
      <c r="G88" s="194"/>
      <c r="H88" s="163"/>
      <c r="I88" s="94">
        <f>I89-X89</f>
        <v>-1.0352273074092349</v>
      </c>
      <c r="J88" s="193">
        <f>J89-Y89</f>
        <v>-1.0352273074092349</v>
      </c>
      <c r="K88" s="193">
        <f t="shared" ref="K88:L88" si="45">K89-Z89</f>
        <v>-1.0352273074092349</v>
      </c>
      <c r="L88" s="193">
        <f t="shared" si="45"/>
        <v>-1.0352273074092349</v>
      </c>
      <c r="M88" s="168">
        <f>M89-AB89</f>
        <v>-1.0352273074092349</v>
      </c>
      <c r="N88" s="50"/>
      <c r="O88" s="194"/>
      <c r="P88" s="194"/>
      <c r="Q88" s="194"/>
      <c r="R88" s="163"/>
      <c r="S88" s="50"/>
      <c r="T88" s="194"/>
      <c r="U88" s="194"/>
      <c r="V88" s="194"/>
      <c r="W88" s="163"/>
      <c r="X88" s="50"/>
      <c r="Y88" s="194"/>
      <c r="Z88" s="194"/>
      <c r="AA88" s="194"/>
      <c r="AB88" s="163"/>
      <c r="AC88" s="217">
        <v>-3</v>
      </c>
      <c r="AD88" s="117" t="s">
        <v>80</v>
      </c>
    </row>
    <row r="89" spans="1:31" x14ac:dyDescent="0.2">
      <c r="A89" s="39" t="s">
        <v>88</v>
      </c>
      <c r="B89" s="37" t="s">
        <v>4</v>
      </c>
      <c r="C89" s="212"/>
      <c r="D89" s="50"/>
      <c r="E89" s="194"/>
      <c r="F89" s="194"/>
      <c r="G89" s="194"/>
      <c r="H89" s="163"/>
      <c r="I89" s="50">
        <f>I79</f>
        <v>-0.63892034143379495</v>
      </c>
      <c r="J89" s="194">
        <f>J79</f>
        <v>-0.63892034143379495</v>
      </c>
      <c r="K89" s="194">
        <f t="shared" ref="K89:L89" si="46">K79</f>
        <v>-0.63892034143379495</v>
      </c>
      <c r="L89" s="194">
        <f t="shared" si="46"/>
        <v>-0.63892034143379495</v>
      </c>
      <c r="M89" s="194">
        <f>M79</f>
        <v>-0.63892034143379495</v>
      </c>
      <c r="N89" s="50"/>
      <c r="O89" s="194"/>
      <c r="P89" s="194"/>
      <c r="Q89" s="194"/>
      <c r="R89" s="163"/>
      <c r="S89" s="50"/>
      <c r="T89" s="194"/>
      <c r="U89" s="194"/>
      <c r="V89" s="194"/>
      <c r="W89" s="163"/>
      <c r="X89" s="174">
        <f>X38</f>
        <v>0.3963069659754398</v>
      </c>
      <c r="Y89" s="214">
        <f>Y38</f>
        <v>0.3963069659754398</v>
      </c>
      <c r="Z89" s="214">
        <f>Z38</f>
        <v>0.3963069659754398</v>
      </c>
      <c r="AA89" s="214">
        <f>AA38</f>
        <v>0.3963069659754398</v>
      </c>
      <c r="AB89" s="175">
        <f>AB38</f>
        <v>0.3963069659754398</v>
      </c>
      <c r="AC89" s="175"/>
      <c r="AD89" s="22"/>
    </row>
    <row r="90" spans="1:31" x14ac:dyDescent="0.2">
      <c r="A90" s="36" t="s">
        <v>90</v>
      </c>
      <c r="B90" s="37" t="s">
        <v>4</v>
      </c>
      <c r="C90" s="212"/>
      <c r="D90" s="50"/>
      <c r="E90" s="194"/>
      <c r="F90" s="194"/>
      <c r="G90" s="194"/>
      <c r="H90" s="163"/>
      <c r="I90" s="50">
        <f>I89+X89</f>
        <v>-0.24261337545835515</v>
      </c>
      <c r="J90" s="194">
        <f>J89+Y89</f>
        <v>-0.24261337545835515</v>
      </c>
      <c r="K90" s="194">
        <f t="shared" ref="K90:L90" si="47">K89+Z89</f>
        <v>-0.24261337545835515</v>
      </c>
      <c r="L90" s="194">
        <f t="shared" si="47"/>
        <v>-0.24261337545835515</v>
      </c>
      <c r="M90" s="194">
        <f>M89+AB89</f>
        <v>-0.24261337545835515</v>
      </c>
      <c r="N90" s="50"/>
      <c r="O90" s="194"/>
      <c r="P90" s="194"/>
      <c r="Q90" s="194"/>
      <c r="R90" s="163"/>
      <c r="S90" s="50"/>
      <c r="T90" s="194"/>
      <c r="U90" s="194"/>
      <c r="V90" s="194"/>
      <c r="W90" s="163"/>
      <c r="X90" s="50"/>
      <c r="Y90" s="194"/>
      <c r="Z90" s="194"/>
      <c r="AA90" s="194"/>
      <c r="AB90" s="163"/>
      <c r="AC90" s="163"/>
      <c r="AD90" s="22"/>
    </row>
    <row r="91" spans="1:31" x14ac:dyDescent="0.2">
      <c r="A91" s="44"/>
      <c r="B91" s="26"/>
      <c r="C91" s="82"/>
      <c r="D91" s="47"/>
      <c r="E91" s="24"/>
      <c r="F91" s="24"/>
      <c r="G91" s="24"/>
      <c r="H91" s="119"/>
      <c r="I91" s="47"/>
      <c r="J91" s="24"/>
      <c r="K91" s="24"/>
      <c r="L91" s="24"/>
      <c r="M91" s="119"/>
      <c r="N91" s="47"/>
      <c r="O91" s="24"/>
      <c r="P91" s="24"/>
      <c r="Q91" s="24"/>
      <c r="R91" s="119"/>
      <c r="S91" s="47"/>
      <c r="T91" s="24"/>
      <c r="U91" s="24"/>
      <c r="V91" s="24"/>
      <c r="W91" s="119"/>
      <c r="X91" s="157"/>
      <c r="Y91" s="77"/>
      <c r="Z91" s="77"/>
      <c r="AA91" s="77"/>
      <c r="AB91" s="158"/>
      <c r="AC91" s="113"/>
      <c r="AD91" s="22"/>
    </row>
    <row r="92" spans="1:31" x14ac:dyDescent="0.2">
      <c r="A92" s="36" t="s">
        <v>91</v>
      </c>
      <c r="B92" s="95" t="s">
        <v>42</v>
      </c>
      <c r="C92" s="212"/>
      <c r="D92" s="51"/>
      <c r="E92" s="199"/>
      <c r="F92" s="199"/>
      <c r="G92" s="199"/>
      <c r="H92" s="165"/>
      <c r="I92" s="94">
        <f>I93-X93</f>
        <v>-88.51940589743802</v>
      </c>
      <c r="J92" s="193">
        <f>J93-Y93</f>
        <v>-88.51940589743802</v>
      </c>
      <c r="K92" s="193">
        <f t="shared" ref="K92:L92" si="48">K93-Z93</f>
        <v>-88.51940589743802</v>
      </c>
      <c r="L92" s="193">
        <f t="shared" si="48"/>
        <v>-88.51940589743802</v>
      </c>
      <c r="M92" s="168">
        <f>M93-AB93</f>
        <v>-88.51940589743802</v>
      </c>
      <c r="N92" s="50"/>
      <c r="O92" s="194"/>
      <c r="P92" s="194"/>
      <c r="Q92" s="194"/>
      <c r="R92" s="163"/>
      <c r="S92" s="50"/>
      <c r="T92" s="194"/>
      <c r="U92" s="194"/>
      <c r="V92" s="194"/>
      <c r="W92" s="163"/>
      <c r="X92" s="176"/>
      <c r="Y92" s="219"/>
      <c r="Z92" s="219"/>
      <c r="AA92" s="219"/>
      <c r="AB92" s="177"/>
      <c r="AC92" s="218">
        <v>-117.5</v>
      </c>
      <c r="AD92" s="183" t="s">
        <v>118</v>
      </c>
    </row>
    <row r="93" spans="1:31" x14ac:dyDescent="0.2">
      <c r="A93" s="39" t="s">
        <v>92</v>
      </c>
      <c r="B93" s="95" t="s">
        <v>42</v>
      </c>
      <c r="C93" s="212"/>
      <c r="D93" s="51"/>
      <c r="E93" s="199"/>
      <c r="F93" s="199"/>
      <c r="G93" s="199"/>
      <c r="H93" s="165"/>
      <c r="I93" s="99">
        <f>I80</f>
        <v>-86.989700043360187</v>
      </c>
      <c r="J93" s="196">
        <f>J80</f>
        <v>-86.989700043360187</v>
      </c>
      <c r="K93" s="196">
        <f t="shared" ref="K93:L93" si="49">K80</f>
        <v>-86.989700043360187</v>
      </c>
      <c r="L93" s="196">
        <f t="shared" si="49"/>
        <v>-86.989700043360187</v>
      </c>
      <c r="M93" s="196">
        <f>M80</f>
        <v>-86.989700043360187</v>
      </c>
      <c r="N93" s="99"/>
      <c r="O93" s="194"/>
      <c r="P93" s="194"/>
      <c r="Q93" s="194"/>
      <c r="R93" s="163"/>
      <c r="S93" s="50"/>
      <c r="T93" s="194"/>
      <c r="U93" s="194"/>
      <c r="V93" s="194"/>
      <c r="W93" s="163"/>
      <c r="X93" s="174">
        <f>X42</f>
        <v>1.5297058540778354</v>
      </c>
      <c r="Y93" s="214">
        <f>Y42</f>
        <v>1.5297058540778354</v>
      </c>
      <c r="Z93" s="214">
        <f>Z42</f>
        <v>1.5297058540778354</v>
      </c>
      <c r="AA93" s="214">
        <f>AA42</f>
        <v>1.5297058540778354</v>
      </c>
      <c r="AB93" s="175">
        <f>AB42</f>
        <v>1.5297058540778354</v>
      </c>
      <c r="AC93" s="175"/>
      <c r="AD93" s="54"/>
    </row>
    <row r="94" spans="1:31" x14ac:dyDescent="0.2">
      <c r="A94" s="36" t="s">
        <v>93</v>
      </c>
      <c r="B94" s="95" t="s">
        <v>42</v>
      </c>
      <c r="C94" s="212"/>
      <c r="D94" s="51"/>
      <c r="E94" s="199"/>
      <c r="F94" s="199"/>
      <c r="G94" s="199"/>
      <c r="H94" s="165"/>
      <c r="I94" s="50">
        <f>I93+X93</f>
        <v>-85.459994189282355</v>
      </c>
      <c r="J94" s="194">
        <f>J93+Y93</f>
        <v>-85.459994189282355</v>
      </c>
      <c r="K94" s="194">
        <f t="shared" ref="K94:L94" si="50">K93+Z93</f>
        <v>-85.459994189282355</v>
      </c>
      <c r="L94" s="194">
        <f t="shared" si="50"/>
        <v>-85.459994189282355</v>
      </c>
      <c r="M94" s="194">
        <f>M93+AB93</f>
        <v>-85.459994189282355</v>
      </c>
      <c r="N94" s="50"/>
      <c r="O94" s="194"/>
      <c r="P94" s="194"/>
      <c r="Q94" s="194"/>
      <c r="R94" s="163"/>
      <c r="S94" s="50"/>
      <c r="T94" s="194"/>
      <c r="U94" s="194"/>
      <c r="V94" s="194"/>
      <c r="W94" s="163"/>
      <c r="X94" s="176"/>
      <c r="Y94" s="219"/>
      <c r="Z94" s="219"/>
      <c r="AA94" s="219"/>
      <c r="AB94" s="177"/>
      <c r="AC94" s="163"/>
      <c r="AD94" s="54"/>
    </row>
    <row r="95" spans="1:31" s="49" customFormat="1" x14ac:dyDescent="0.2">
      <c r="A95" s="72"/>
      <c r="B95" s="96"/>
      <c r="C95" s="82"/>
      <c r="D95" s="44"/>
      <c r="E95" s="200"/>
      <c r="F95" s="200"/>
      <c r="G95" s="200"/>
      <c r="H95" s="166"/>
      <c r="I95" s="47"/>
      <c r="J95" s="24"/>
      <c r="K95" s="200"/>
      <c r="L95" s="200"/>
      <c r="M95" s="119"/>
      <c r="N95" s="47"/>
      <c r="O95" s="24"/>
      <c r="P95" s="24"/>
      <c r="Q95" s="24"/>
      <c r="R95" s="119"/>
      <c r="S95" s="47"/>
      <c r="T95" s="24"/>
      <c r="U95" s="24"/>
      <c r="V95" s="24"/>
      <c r="W95" s="119"/>
      <c r="X95" s="178"/>
      <c r="Y95" s="220"/>
      <c r="Z95" s="220"/>
      <c r="AA95" s="220"/>
      <c r="AB95" s="179"/>
      <c r="AC95" s="119"/>
      <c r="AD95" s="59"/>
    </row>
    <row r="96" spans="1:31" s="49" customFormat="1" x14ac:dyDescent="0.2">
      <c r="A96" s="36" t="s">
        <v>70</v>
      </c>
      <c r="B96" s="37" t="s">
        <v>4</v>
      </c>
      <c r="C96" s="212"/>
      <c r="D96" s="50"/>
      <c r="E96" s="194"/>
      <c r="F96" s="194"/>
      <c r="G96" s="194"/>
      <c r="H96" s="163"/>
      <c r="I96" s="50"/>
      <c r="J96" s="194"/>
      <c r="K96" s="194"/>
      <c r="L96" s="194"/>
      <c r="M96" s="163"/>
      <c r="N96" s="193">
        <f>N97-X97</f>
        <v>-1.0352273074092349</v>
      </c>
      <c r="O96" s="193">
        <f>O97-Y97</f>
        <v>-1.0352273074092349</v>
      </c>
      <c r="P96" s="193">
        <f t="shared" ref="P96:Q96" si="51">P97-Z97</f>
        <v>-1.0352273074092349</v>
      </c>
      <c r="Q96" s="193">
        <f t="shared" si="51"/>
        <v>-1.0352273074092349</v>
      </c>
      <c r="R96" s="168">
        <f>R97-AB97</f>
        <v>-1.0352273074092349</v>
      </c>
      <c r="S96" s="50"/>
      <c r="T96" s="194"/>
      <c r="U96" s="194"/>
      <c r="V96" s="194"/>
      <c r="W96" s="163"/>
      <c r="X96" s="50"/>
      <c r="Y96" s="194"/>
      <c r="Z96" s="194"/>
      <c r="AA96" s="194"/>
      <c r="AB96" s="163"/>
      <c r="AC96" s="217">
        <v>-3</v>
      </c>
      <c r="AD96" s="117" t="s">
        <v>80</v>
      </c>
    </row>
    <row r="97" spans="1:30" s="49" customFormat="1" x14ac:dyDescent="0.2">
      <c r="A97" s="39" t="s">
        <v>71</v>
      </c>
      <c r="B97" s="37" t="s">
        <v>4</v>
      </c>
      <c r="C97" s="212"/>
      <c r="D97" s="50"/>
      <c r="E97" s="194"/>
      <c r="F97" s="194"/>
      <c r="G97" s="194"/>
      <c r="H97" s="163"/>
      <c r="I97" s="50"/>
      <c r="J97" s="194"/>
      <c r="K97" s="194"/>
      <c r="L97" s="194"/>
      <c r="M97" s="163"/>
      <c r="N97" s="196">
        <f>N79</f>
        <v>-0.63892034143379495</v>
      </c>
      <c r="O97" s="196">
        <f>O79</f>
        <v>-0.63892034143379495</v>
      </c>
      <c r="P97" s="196">
        <f t="shared" ref="P97:Q97" si="52">P79</f>
        <v>-0.63892034143379495</v>
      </c>
      <c r="Q97" s="196">
        <f t="shared" si="52"/>
        <v>-0.63892034143379495</v>
      </c>
      <c r="R97" s="169">
        <f>R79</f>
        <v>-0.63892034143379495</v>
      </c>
      <c r="S97" s="50"/>
      <c r="T97" s="194"/>
      <c r="U97" s="194"/>
      <c r="V97" s="194"/>
      <c r="W97" s="163"/>
      <c r="X97" s="174">
        <f>X46</f>
        <v>0.3963069659754398</v>
      </c>
      <c r="Y97" s="214">
        <f>Y46</f>
        <v>0.3963069659754398</v>
      </c>
      <c r="Z97" s="214">
        <f>Z46</f>
        <v>0.3963069659754398</v>
      </c>
      <c r="AA97" s="214">
        <f>AA46</f>
        <v>0.3963069659754398</v>
      </c>
      <c r="AB97" s="175">
        <f>AB46</f>
        <v>0.3963069659754398</v>
      </c>
      <c r="AC97" s="175"/>
      <c r="AD97" s="22"/>
    </row>
    <row r="98" spans="1:30" s="49" customFormat="1" x14ac:dyDescent="0.2">
      <c r="A98" s="36" t="s">
        <v>72</v>
      </c>
      <c r="B98" s="37" t="s">
        <v>4</v>
      </c>
      <c r="C98" s="212"/>
      <c r="D98" s="50"/>
      <c r="E98" s="194"/>
      <c r="F98" s="194"/>
      <c r="G98" s="194"/>
      <c r="H98" s="163"/>
      <c r="I98" s="50"/>
      <c r="J98" s="194"/>
      <c r="K98" s="194"/>
      <c r="L98" s="194"/>
      <c r="M98" s="163"/>
      <c r="N98" s="194">
        <f>N97+X97</f>
        <v>-0.24261337545835515</v>
      </c>
      <c r="O98" s="194">
        <f>O97+Y97</f>
        <v>-0.24261337545835515</v>
      </c>
      <c r="P98" s="194">
        <f t="shared" ref="P98:Q98" si="53">P97+Z97</f>
        <v>-0.24261337545835515</v>
      </c>
      <c r="Q98" s="194">
        <f t="shared" si="53"/>
        <v>-0.24261337545835515</v>
      </c>
      <c r="R98" s="163">
        <f>R97+AB97</f>
        <v>-0.24261337545835515</v>
      </c>
      <c r="S98" s="50"/>
      <c r="T98" s="194"/>
      <c r="U98" s="194"/>
      <c r="V98" s="194"/>
      <c r="W98" s="163"/>
      <c r="X98" s="50"/>
      <c r="Y98" s="194"/>
      <c r="Z98" s="194"/>
      <c r="AA98" s="194"/>
      <c r="AB98" s="163"/>
      <c r="AC98" s="163"/>
      <c r="AD98" s="22"/>
    </row>
    <row r="99" spans="1:30" s="49" customFormat="1" x14ac:dyDescent="0.2">
      <c r="A99" s="44"/>
      <c r="B99" s="26"/>
      <c r="C99" s="82"/>
      <c r="D99" s="47"/>
      <c r="E99" s="24"/>
      <c r="F99" s="24"/>
      <c r="G99" s="24"/>
      <c r="H99" s="119"/>
      <c r="I99" s="47"/>
      <c r="J99" s="24"/>
      <c r="K99" s="24"/>
      <c r="L99" s="24"/>
      <c r="M99" s="119"/>
      <c r="N99" s="47"/>
      <c r="O99" s="24"/>
      <c r="P99" s="24"/>
      <c r="Q99" s="24"/>
      <c r="R99" s="119"/>
      <c r="S99" s="47"/>
      <c r="T99" s="24"/>
      <c r="U99" s="24"/>
      <c r="V99" s="24"/>
      <c r="W99" s="119"/>
      <c r="X99" s="157"/>
      <c r="Y99" s="77"/>
      <c r="Z99" s="77"/>
      <c r="AA99" s="77"/>
      <c r="AB99" s="158"/>
      <c r="AC99" s="113"/>
      <c r="AD99" s="22"/>
    </row>
    <row r="100" spans="1:30" s="49" customFormat="1" x14ac:dyDescent="0.2">
      <c r="A100" s="36" t="s">
        <v>73</v>
      </c>
      <c r="B100" s="95" t="s">
        <v>42</v>
      </c>
      <c r="C100" s="212"/>
      <c r="D100" s="51"/>
      <c r="E100" s="199"/>
      <c r="F100" s="199"/>
      <c r="G100" s="199"/>
      <c r="H100" s="165"/>
      <c r="I100" s="50"/>
      <c r="J100" s="194"/>
      <c r="K100" s="199"/>
      <c r="L100" s="199"/>
      <c r="M100" s="163"/>
      <c r="N100" s="195">
        <f>N101-X101</f>
        <v>-88.51940589743802</v>
      </c>
      <c r="O100" s="195">
        <f>O101-Y101</f>
        <v>-88.51940589743802</v>
      </c>
      <c r="P100" s="195">
        <f t="shared" ref="P100:Q100" si="54">P101-Z101</f>
        <v>-88.51940589743802</v>
      </c>
      <c r="Q100" s="195">
        <f t="shared" si="54"/>
        <v>-88.51940589743802</v>
      </c>
      <c r="R100" s="168">
        <f>R101-AB101</f>
        <v>-88.51940589743802</v>
      </c>
      <c r="S100" s="50"/>
      <c r="T100" s="194"/>
      <c r="U100" s="194"/>
      <c r="V100" s="194"/>
      <c r="W100" s="163"/>
      <c r="X100" s="176"/>
      <c r="Y100" s="219"/>
      <c r="Z100" s="219"/>
      <c r="AA100" s="219"/>
      <c r="AB100" s="175"/>
      <c r="AC100" s="218">
        <v>-114.5</v>
      </c>
      <c r="AD100" s="183" t="s">
        <v>119</v>
      </c>
    </row>
    <row r="101" spans="1:30" s="49" customFormat="1" x14ac:dyDescent="0.2">
      <c r="A101" s="39" t="s">
        <v>74</v>
      </c>
      <c r="B101" s="95" t="s">
        <v>42</v>
      </c>
      <c r="C101" s="212"/>
      <c r="D101" s="51"/>
      <c r="E101" s="199"/>
      <c r="F101" s="199"/>
      <c r="G101" s="199"/>
      <c r="H101" s="165"/>
      <c r="I101" s="50"/>
      <c r="J101" s="194"/>
      <c r="K101" s="199"/>
      <c r="L101" s="199"/>
      <c r="M101" s="163"/>
      <c r="N101" s="196">
        <f>N80</f>
        <v>-86.989700043360187</v>
      </c>
      <c r="O101" s="196">
        <f>O80</f>
        <v>-86.989700043360187</v>
      </c>
      <c r="P101" s="196">
        <f t="shared" ref="P101:Q101" si="55">P80</f>
        <v>-86.989700043360187</v>
      </c>
      <c r="Q101" s="196">
        <f t="shared" si="55"/>
        <v>-86.989700043360187</v>
      </c>
      <c r="R101" s="169">
        <f>R80</f>
        <v>-86.989700043360187</v>
      </c>
      <c r="S101" s="50"/>
      <c r="T101" s="194"/>
      <c r="U101" s="194"/>
      <c r="V101" s="194"/>
      <c r="W101" s="163"/>
      <c r="X101" s="174">
        <f>X50</f>
        <v>1.5297058540778354</v>
      </c>
      <c r="Y101" s="214">
        <f>Y50</f>
        <v>1.5297058540778354</v>
      </c>
      <c r="Z101" s="214">
        <f>Z50</f>
        <v>1.5297058540778354</v>
      </c>
      <c r="AA101" s="214">
        <f>AA50</f>
        <v>1.5297058540778354</v>
      </c>
      <c r="AB101" s="175">
        <f>AB50</f>
        <v>1.5297058540778354</v>
      </c>
      <c r="AD101" s="54"/>
    </row>
    <row r="102" spans="1:30" s="49" customFormat="1" x14ac:dyDescent="0.2">
      <c r="A102" s="36" t="s">
        <v>75</v>
      </c>
      <c r="B102" s="95" t="s">
        <v>42</v>
      </c>
      <c r="C102" s="212"/>
      <c r="D102" s="51"/>
      <c r="E102" s="199"/>
      <c r="F102" s="199"/>
      <c r="G102" s="199"/>
      <c r="H102" s="165"/>
      <c r="I102" s="50"/>
      <c r="J102" s="194"/>
      <c r="K102" s="199"/>
      <c r="L102" s="199"/>
      <c r="M102" s="163"/>
      <c r="N102" s="194">
        <f>N101+X101</f>
        <v>-85.459994189282355</v>
      </c>
      <c r="O102" s="194">
        <f>O101+Y101</f>
        <v>-85.459994189282355</v>
      </c>
      <c r="P102" s="194">
        <f t="shared" ref="P102:Q102" si="56">P101+Z101</f>
        <v>-85.459994189282355</v>
      </c>
      <c r="Q102" s="194">
        <f t="shared" si="56"/>
        <v>-85.459994189282355</v>
      </c>
      <c r="R102" s="163">
        <f>R101+AB101</f>
        <v>-85.459994189282355</v>
      </c>
      <c r="S102" s="50"/>
      <c r="T102" s="194"/>
      <c r="U102" s="194"/>
      <c r="V102" s="194"/>
      <c r="W102" s="163"/>
      <c r="X102" s="176"/>
      <c r="Y102" s="219"/>
      <c r="Z102" s="219"/>
      <c r="AA102" s="219"/>
      <c r="AB102" s="177"/>
      <c r="AC102" s="163"/>
      <c r="AD102" s="54"/>
    </row>
    <row r="103" spans="1:30" s="49" customFormat="1" ht="12.95" customHeight="1" x14ac:dyDescent="0.2">
      <c r="A103" s="72"/>
      <c r="B103" s="26"/>
      <c r="C103" s="82"/>
      <c r="D103" s="44"/>
      <c r="E103" s="200"/>
      <c r="F103" s="200"/>
      <c r="G103" s="200"/>
      <c r="H103" s="166"/>
      <c r="I103" s="44"/>
      <c r="J103" s="200"/>
      <c r="K103" s="200"/>
      <c r="L103" s="200"/>
      <c r="M103" s="166"/>
      <c r="N103" s="44"/>
      <c r="O103" s="24"/>
      <c r="P103" s="24"/>
      <c r="Q103" s="24"/>
      <c r="R103" s="119"/>
      <c r="S103" s="47"/>
      <c r="T103" s="24"/>
      <c r="U103" s="24"/>
      <c r="V103" s="24"/>
      <c r="W103" s="119"/>
      <c r="X103" s="178"/>
      <c r="Y103" s="220"/>
      <c r="Z103" s="220"/>
      <c r="AA103" s="220"/>
      <c r="AB103" s="179"/>
      <c r="AC103" s="166"/>
      <c r="AD103" s="54"/>
    </row>
    <row r="104" spans="1:30" s="49" customFormat="1" x14ac:dyDescent="0.2">
      <c r="A104" s="36" t="s">
        <v>76</v>
      </c>
      <c r="B104" s="95" t="s">
        <v>43</v>
      </c>
      <c r="C104" s="216"/>
      <c r="D104" s="94">
        <f>D105-X105</f>
        <v>-54.116153167706862</v>
      </c>
      <c r="E104" s="193">
        <f>E105-Y105</f>
        <v>-54.116153167706862</v>
      </c>
      <c r="F104" s="193">
        <f t="shared" ref="F104:G104" si="57">F105-Z105</f>
        <v>-54.116153167706862</v>
      </c>
      <c r="G104" s="193">
        <f t="shared" si="57"/>
        <v>-54.116153167706862</v>
      </c>
      <c r="H104" s="193">
        <f>H105-AB105</f>
        <v>-54.116153167706862</v>
      </c>
      <c r="I104" s="50"/>
      <c r="J104" s="194"/>
      <c r="K104" s="194"/>
      <c r="L104" s="194"/>
      <c r="M104" s="163"/>
      <c r="N104" s="50"/>
      <c r="O104" s="194"/>
      <c r="P104" s="194"/>
      <c r="Q104" s="194"/>
      <c r="R104" s="163"/>
      <c r="S104" s="50"/>
      <c r="T104" s="194"/>
      <c r="U104" s="194"/>
      <c r="V104" s="194"/>
      <c r="W104" s="163"/>
      <c r="X104" s="176"/>
      <c r="Y104" s="219"/>
      <c r="Z104" s="219"/>
      <c r="AA104" s="219"/>
      <c r="AB104" s="177"/>
      <c r="AC104" s="218">
        <v>-80.459999999999994</v>
      </c>
      <c r="AD104" s="183" t="s">
        <v>117</v>
      </c>
    </row>
    <row r="105" spans="1:30" s="49" customFormat="1" x14ac:dyDescent="0.2">
      <c r="A105" s="39" t="s">
        <v>77</v>
      </c>
      <c r="B105" s="95" t="s">
        <v>43</v>
      </c>
      <c r="C105" s="216"/>
      <c r="D105" s="50">
        <f>D81</f>
        <v>-52.603329890255253</v>
      </c>
      <c r="E105" s="194">
        <f>E81</f>
        <v>-52.603329890255253</v>
      </c>
      <c r="F105" s="194">
        <f t="shared" ref="F105:G105" si="58">F81</f>
        <v>-52.603329890255253</v>
      </c>
      <c r="G105" s="194">
        <f t="shared" si="58"/>
        <v>-52.603329890255253</v>
      </c>
      <c r="H105" s="194">
        <f>H81</f>
        <v>-52.603329890255253</v>
      </c>
      <c r="I105" s="50"/>
      <c r="J105" s="194"/>
      <c r="K105" s="194"/>
      <c r="L105" s="194"/>
      <c r="M105" s="163"/>
      <c r="N105" s="50"/>
      <c r="O105" s="194"/>
      <c r="P105" s="194"/>
      <c r="Q105" s="194"/>
      <c r="R105" s="163"/>
      <c r="S105" s="50"/>
      <c r="T105" s="194"/>
      <c r="U105" s="194"/>
      <c r="V105" s="194"/>
      <c r="W105" s="163"/>
      <c r="X105" s="174">
        <f>X54</f>
        <v>1.5128232774516115</v>
      </c>
      <c r="Y105" s="214">
        <f>Y54</f>
        <v>1.5128232774516115</v>
      </c>
      <c r="Z105" s="214">
        <f>Z54</f>
        <v>1.5128232774516115</v>
      </c>
      <c r="AA105" s="214">
        <f>AA54</f>
        <v>1.5128232774516115</v>
      </c>
      <c r="AB105" s="175">
        <f>AB54</f>
        <v>1.5128232774516115</v>
      </c>
      <c r="AC105" s="175"/>
      <c r="AD105" s="54"/>
    </row>
    <row r="106" spans="1:30" s="49" customFormat="1" x14ac:dyDescent="0.2">
      <c r="A106" s="36" t="s">
        <v>78</v>
      </c>
      <c r="B106" s="95" t="s">
        <v>43</v>
      </c>
      <c r="C106" s="216"/>
      <c r="D106" s="94">
        <f>D105+X105</f>
        <v>-51.090506612803644</v>
      </c>
      <c r="E106" s="193">
        <f>E105+Y105</f>
        <v>-51.090506612803644</v>
      </c>
      <c r="F106" s="193">
        <f t="shared" ref="F106:G106" si="59">F105+Z105</f>
        <v>-51.090506612803644</v>
      </c>
      <c r="G106" s="193">
        <f t="shared" si="59"/>
        <v>-51.090506612803644</v>
      </c>
      <c r="H106" s="193">
        <f>H105+AB105</f>
        <v>-51.090506612803644</v>
      </c>
      <c r="I106" s="50"/>
      <c r="J106" s="194"/>
      <c r="K106" s="194"/>
      <c r="L106" s="194"/>
      <c r="M106" s="163"/>
      <c r="N106" s="50"/>
      <c r="O106" s="194"/>
      <c r="P106" s="194"/>
      <c r="Q106" s="194"/>
      <c r="R106" s="163"/>
      <c r="S106" s="50"/>
      <c r="T106" s="194"/>
      <c r="U106" s="194"/>
      <c r="V106" s="194"/>
      <c r="W106" s="163"/>
      <c r="X106" s="176"/>
      <c r="Y106" s="219"/>
      <c r="Z106" s="219"/>
      <c r="AA106" s="219"/>
      <c r="AB106" s="177"/>
      <c r="AC106" s="217">
        <v>-50</v>
      </c>
      <c r="AD106" s="117" t="s">
        <v>120</v>
      </c>
    </row>
    <row r="107" spans="1:30" s="49" customFormat="1" x14ac:dyDescent="0.2">
      <c r="A107" s="72"/>
      <c r="B107" s="26"/>
      <c r="C107" s="82"/>
      <c r="D107" s="47"/>
      <c r="E107" s="24"/>
      <c r="F107" s="24"/>
      <c r="G107" s="24"/>
      <c r="H107" s="119"/>
      <c r="I107" s="47"/>
      <c r="J107" s="24"/>
      <c r="K107" s="24"/>
      <c r="L107" s="24"/>
      <c r="M107" s="119"/>
      <c r="N107" s="47"/>
      <c r="O107" s="24"/>
      <c r="P107" s="24"/>
      <c r="Q107" s="24"/>
      <c r="R107" s="119"/>
      <c r="S107" s="47"/>
      <c r="T107" s="24"/>
      <c r="U107" s="24"/>
      <c r="V107" s="24"/>
      <c r="W107" s="119"/>
      <c r="X107" s="178"/>
      <c r="Y107" s="220"/>
      <c r="Z107" s="220"/>
      <c r="AA107" s="220"/>
      <c r="AB107" s="179"/>
      <c r="AC107" s="166"/>
      <c r="AD107" s="59"/>
    </row>
    <row r="108" spans="1:30" s="49" customFormat="1" x14ac:dyDescent="0.2">
      <c r="A108" s="36" t="s">
        <v>100</v>
      </c>
      <c r="B108" s="37" t="s">
        <v>4</v>
      </c>
      <c r="C108" s="212"/>
      <c r="D108" s="50"/>
      <c r="E108" s="194"/>
      <c r="F108" s="194"/>
      <c r="G108" s="194"/>
      <c r="H108" s="163"/>
      <c r="I108" s="50"/>
      <c r="J108" s="194"/>
      <c r="K108" s="194"/>
      <c r="L108" s="194"/>
      <c r="M108" s="163"/>
      <c r="N108" s="193">
        <f>N109-X109</f>
        <v>3.5757359312880714</v>
      </c>
      <c r="O108" s="196"/>
      <c r="P108" s="196"/>
      <c r="Q108" s="196"/>
      <c r="R108" s="169"/>
      <c r="S108" s="50"/>
      <c r="T108" s="194"/>
      <c r="U108" s="194"/>
      <c r="V108" s="194"/>
      <c r="W108" s="163"/>
      <c r="X108" s="176"/>
      <c r="Y108" s="219"/>
      <c r="Z108" s="219"/>
      <c r="AA108" s="219"/>
      <c r="AB108" s="177"/>
      <c r="AC108" s="217">
        <v>0</v>
      </c>
      <c r="AD108" s="117" t="s">
        <v>79</v>
      </c>
    </row>
    <row r="109" spans="1:30" s="49" customFormat="1" x14ac:dyDescent="0.2">
      <c r="A109" s="39" t="s">
        <v>101</v>
      </c>
      <c r="B109" s="37" t="s">
        <v>4</v>
      </c>
      <c r="C109" s="212"/>
      <c r="D109" s="50"/>
      <c r="E109" s="194"/>
      <c r="F109" s="194"/>
      <c r="G109" s="194"/>
      <c r="H109" s="163"/>
      <c r="I109" s="50"/>
      <c r="J109" s="194"/>
      <c r="K109" s="194"/>
      <c r="L109" s="194"/>
      <c r="M109" s="163"/>
      <c r="N109" s="194">
        <f>N82</f>
        <v>6</v>
      </c>
      <c r="O109" s="196"/>
      <c r="P109" s="196"/>
      <c r="Q109" s="196"/>
      <c r="R109" s="169"/>
      <c r="S109" s="50"/>
      <c r="T109" s="194"/>
      <c r="U109" s="194"/>
      <c r="V109" s="194"/>
      <c r="W109" s="163"/>
      <c r="X109" s="174">
        <f>X58</f>
        <v>2.4242640687119286</v>
      </c>
      <c r="Y109" s="214">
        <f>Y58</f>
        <v>2.4242640687119286</v>
      </c>
      <c r="Z109" s="214">
        <f>Z58</f>
        <v>2.4242640687119286</v>
      </c>
      <c r="AA109" s="214">
        <f>AA58</f>
        <v>2.4242640687119286</v>
      </c>
      <c r="AB109" s="175">
        <f>AB58</f>
        <v>2.4242640687119286</v>
      </c>
      <c r="AC109" s="175"/>
      <c r="AD109" s="59"/>
    </row>
    <row r="110" spans="1:30" s="49" customFormat="1" x14ac:dyDescent="0.2">
      <c r="A110" s="36" t="s">
        <v>102</v>
      </c>
      <c r="B110" s="37" t="s">
        <v>4</v>
      </c>
      <c r="C110" s="212"/>
      <c r="D110" s="50"/>
      <c r="E110" s="194"/>
      <c r="F110" s="194"/>
      <c r="G110" s="194"/>
      <c r="H110" s="163"/>
      <c r="I110" s="50"/>
      <c r="J110" s="194"/>
      <c r="K110" s="194"/>
      <c r="L110" s="194"/>
      <c r="M110" s="163"/>
      <c r="N110" s="196">
        <f>N109+X109</f>
        <v>8.4242640687119277</v>
      </c>
      <c r="O110" s="196"/>
      <c r="P110" s="196"/>
      <c r="Q110" s="196"/>
      <c r="R110" s="169"/>
      <c r="S110" s="50"/>
      <c r="T110" s="194"/>
      <c r="U110" s="194"/>
      <c r="V110" s="194"/>
      <c r="W110" s="163"/>
      <c r="X110" s="176"/>
      <c r="Y110" s="219"/>
      <c r="Z110" s="219"/>
      <c r="AA110" s="219"/>
      <c r="AB110" s="177"/>
      <c r="AC110" s="163"/>
      <c r="AD110" s="59"/>
    </row>
    <row r="111" spans="1:30" s="49" customFormat="1" x14ac:dyDescent="0.2">
      <c r="A111" s="72"/>
      <c r="B111" s="26"/>
      <c r="C111" s="82"/>
      <c r="D111" s="47"/>
      <c r="E111" s="24"/>
      <c r="F111" s="24"/>
      <c r="G111" s="24"/>
      <c r="H111" s="119"/>
      <c r="I111" s="47"/>
      <c r="J111" s="24"/>
      <c r="K111" s="24"/>
      <c r="L111" s="24"/>
      <c r="M111" s="119"/>
      <c r="N111" s="47"/>
      <c r="O111" s="24"/>
      <c r="P111" s="24"/>
      <c r="Q111" s="24"/>
      <c r="R111" s="119"/>
      <c r="S111" s="47"/>
      <c r="T111" s="24"/>
      <c r="U111" s="24"/>
      <c r="V111" s="24"/>
      <c r="W111" s="119"/>
      <c r="X111" s="178"/>
      <c r="Y111" s="220"/>
      <c r="Z111" s="220"/>
      <c r="AA111" s="220"/>
      <c r="AB111" s="179"/>
      <c r="AC111" s="166"/>
      <c r="AD111" s="59"/>
    </row>
    <row r="112" spans="1:30" ht="13.5" thickBot="1" x14ac:dyDescent="0.25">
      <c r="A112" s="52" t="s">
        <v>13</v>
      </c>
      <c r="B112" s="53"/>
      <c r="C112" s="123"/>
      <c r="D112" s="123"/>
      <c r="E112" s="201"/>
      <c r="F112" s="201"/>
      <c r="G112" s="201"/>
      <c r="H112" s="167"/>
      <c r="I112" s="123"/>
      <c r="J112" s="201"/>
      <c r="K112" s="201"/>
      <c r="L112" s="201"/>
      <c r="M112" s="167"/>
      <c r="N112" s="123"/>
      <c r="O112" s="88"/>
      <c r="P112" s="88"/>
      <c r="Q112" s="88"/>
      <c r="R112" s="164"/>
      <c r="S112" s="63"/>
      <c r="T112" s="88"/>
      <c r="U112" s="88"/>
      <c r="V112" s="88"/>
      <c r="W112" s="164"/>
      <c r="X112" s="170"/>
      <c r="Y112" s="221"/>
      <c r="Z112" s="221"/>
      <c r="AA112" s="221"/>
      <c r="AB112" s="171"/>
      <c r="AC112" s="171"/>
      <c r="AD112" s="64" t="s">
        <v>14</v>
      </c>
    </row>
    <row r="114" spans="4:4" x14ac:dyDescent="0.2">
      <c r="D114" s="244">
        <f>D106-AC106</f>
        <v>-1.0905066128036438</v>
      </c>
    </row>
  </sheetData>
  <mergeCells count="25">
    <mergeCell ref="D2:H2"/>
    <mergeCell ref="I2:M2"/>
    <mergeCell ref="N2:R2"/>
    <mergeCell ref="D14:H14"/>
    <mergeCell ref="I14:M14"/>
    <mergeCell ref="N14:R14"/>
    <mergeCell ref="D23:R23"/>
    <mergeCell ref="S23:W23"/>
    <mergeCell ref="D24:H24"/>
    <mergeCell ref="I24:M24"/>
    <mergeCell ref="N24:R24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  <mergeCell ref="D85:H85"/>
    <mergeCell ref="I85:M85"/>
    <mergeCell ref="N85:R85"/>
    <mergeCell ref="S85:W85"/>
    <mergeCell ref="X85:AB85"/>
  </mergeCells>
  <conditionalFormatting sqref="AD112">
    <cfRule type="cellIs" dxfId="7" priority="8" stopIfTrue="1" operator="equal">
      <formula>"Yes"</formula>
    </cfRule>
    <cfRule type="cellIs" dxfId="6" priority="9" stopIfTrue="1" operator="notEqual">
      <formula>"Yes"</formula>
    </cfRule>
  </conditionalFormatting>
  <conditionalFormatting sqref="D104:H104">
    <cfRule type="cellIs" dxfId="5" priority="7" stopIfTrue="1" operator="lessThan">
      <formula>$AC$104</formula>
    </cfRule>
  </conditionalFormatting>
  <conditionalFormatting sqref="R100">
    <cfRule type="cellIs" dxfId="4" priority="6" stopIfTrue="1" operator="lessThan">
      <formula>$AC100</formula>
    </cfRule>
  </conditionalFormatting>
  <conditionalFormatting sqref="R108">
    <cfRule type="cellIs" dxfId="3" priority="5" stopIfTrue="1" operator="lessThan">
      <formula>$AC108</formula>
    </cfRule>
  </conditionalFormatting>
  <conditionalFormatting sqref="I92:L92">
    <cfRule type="cellIs" dxfId="2" priority="3" stopIfTrue="1" operator="lessThan">
      <formula>$AC$92</formula>
    </cfRule>
  </conditionalFormatting>
  <conditionalFormatting sqref="I88:L88">
    <cfRule type="cellIs" dxfId="1" priority="4" stopIfTrue="1" operator="lessThan">
      <formula>$AC88</formula>
    </cfRule>
  </conditionalFormatting>
  <conditionalFormatting sqref="D106:G106">
    <cfRule type="cellIs" dxfId="0" priority="10" stopIfTrue="1" operator="greaterThan">
      <formula>$AC$106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6.3.4.3-1</vt:lpstr>
      <vt:lpstr>6.3.4.3-3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2025-02-19T08:47:16Z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2024-07-19T08:28:45Z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56b1de20-7a13-499a-af17-f9fdcbbb14e6</vt:lpwstr>
  </property>
  <property fmtid="{D5CDD505-2E9C-101B-9397-08002B2CF9AE}" pid="18" name="MSIP_Label_83bcef13-7cac-433f-ba1d-47a323951816_ContentBits">
    <vt:lpwstr>0</vt:lpwstr>
  </property>
</Properties>
</file>